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 PDF\"/>
    </mc:Choice>
  </mc:AlternateContent>
  <xr:revisionPtr revIDLastSave="0" documentId="13_ncr:1_{4E8D931A-4C72-424B-8DC5-A3F74C04FDDD}" xr6:coauthVersionLast="47" xr6:coauthVersionMax="47" xr10:uidLastSave="{00000000-0000-0000-0000-000000000000}"/>
  <bookViews>
    <workbookView xWindow="-120" yWindow="-120" windowWidth="20730" windowHeight="11160" tabRatio="595" xr2:uid="{00000000-000D-0000-FFFF-FFFF00000000}"/>
  </bookViews>
  <sheets>
    <sheet name="Portada" sheetId="3" r:id="rId1"/>
    <sheet name="FC Proyecto" sheetId="1" r:id="rId2"/>
    <sheet name="Variación producción cemento" sheetId="6" r:id="rId3"/>
    <sheet name="Costos" sheetId="5" r:id="rId4"/>
    <sheet name="Depreciaciones" sheetId="2" r:id="rId5"/>
  </sheets>
  <definedNames>
    <definedName name="solver_adj" localSheetId="1" hidden="1">'FC Proyecto'!$C$25</definedName>
    <definedName name="solver_cvg" localSheetId="1" hidden="1">"""""""""""""""""""""""""""""""""""""""""""""""""""""""""""""""""""""""""""""""""""""""""""""""""""""""""""""""""""""""""""""""0,0001"""""""""""""""""""""""""""""""""""""""""""""""""""""""""""""""""""""""""""""""""""""""""""""""""""""""""""""""""""""""""""""""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'FC Proyecto'!$C$25</definedName>
    <definedName name="solver_lhs2" localSheetId="1" hidden="1">'FC Proyecto'!$C$25</definedName>
    <definedName name="solver_lhs3" localSheetId="1" hidden="1">'FC Proyecto'!$C$63</definedName>
    <definedName name="solver_mip" localSheetId="1" hidden="1">2147483647</definedName>
    <definedName name="solver_mni" localSheetId="1" hidden="1">30</definedName>
    <definedName name="solver_mrt" localSheetId="1" hidden="1">"""""""""""""""""""""""""""""""""""""""""""""""""""""""""""""""""""""""""""""""""""""""""""""""""""""""""""""""""""""""""""""""0,075"""""""""""""""""""""""""""""""""""""""""""""""""""""""""""""""""""""""""""""""""""""""""""""""""""""""""""""""""""""""""""""""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3</definedName>
    <definedName name="solver_nwt" localSheetId="1" hidden="1">1</definedName>
    <definedName name="solver_opt" localSheetId="1" hidden="1">'FC Proyecto'!$C$63</definedName>
    <definedName name="solver_pre" localSheetId="1" hidden="1">"""""""""""""""""""""""""""""""""""""""""""""""""""""""""""""""""""""""""""""""""""""""""""""""""""""""""""""""""""""""""""""""0,000001"""""""""""""""""""""""""""""""""""""""""""""""""""""""""""""""""""""""""""""""""""""""""""""""""""""""""""""""""""""""""""""""</definedName>
    <definedName name="solver_rbv" localSheetId="1" hidden="1">1</definedName>
    <definedName name="solver_rel1" localSheetId="1" hidden="1">1</definedName>
    <definedName name="solver_rel2" localSheetId="1" hidden="1">3</definedName>
    <definedName name="solver_rel3" localSheetId="1" hidden="1">3</definedName>
    <definedName name="solver_rhs1" localSheetId="1" hidden="1">2156</definedName>
    <definedName name="solver_rhs2" localSheetId="1" hidden="1">0</definedName>
    <definedName name="solver_rhs3" localSheetId="1" hidden="1">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C35" i="1"/>
  <c r="C27" i="1"/>
  <c r="D11" i="5" l="1"/>
  <c r="E11" i="5" s="1"/>
  <c r="F11" i="5" s="1"/>
  <c r="G11" i="5" s="1"/>
  <c r="C26" i="1"/>
  <c r="D20" i="5"/>
  <c r="F20" i="5" s="1"/>
  <c r="G20" i="5" s="1"/>
  <c r="E17" i="5"/>
  <c r="G17" i="5" s="1"/>
  <c r="H17" i="5" s="1"/>
  <c r="F30" i="5"/>
  <c r="F29" i="5"/>
  <c r="D6" i="5"/>
  <c r="D12" i="5" s="1"/>
  <c r="C38" i="1"/>
  <c r="D13" i="6"/>
  <c r="C13" i="6"/>
  <c r="F7" i="6"/>
  <c r="F8" i="6"/>
  <c r="F9" i="6"/>
  <c r="F10" i="6"/>
  <c r="F11" i="6"/>
  <c r="F12" i="6"/>
  <c r="F6" i="6"/>
  <c r="E7" i="6"/>
  <c r="E8" i="6"/>
  <c r="E9" i="6"/>
  <c r="E10" i="6"/>
  <c r="E11" i="6"/>
  <c r="E12" i="6"/>
  <c r="E6" i="6"/>
  <c r="E13" i="6" s="1"/>
  <c r="G12" i="5" l="1"/>
  <c r="F34" i="1"/>
  <c r="C34" i="1"/>
  <c r="E34" i="1"/>
  <c r="D34" i="1"/>
  <c r="G34" i="1"/>
  <c r="F12" i="5"/>
  <c r="E12" i="5"/>
  <c r="C12" i="5"/>
  <c r="F13" i="6"/>
  <c r="C45" i="5"/>
  <c r="C46" i="5" s="1"/>
  <c r="D38" i="1" l="1"/>
  <c r="C17" i="1"/>
  <c r="C47" i="5"/>
  <c r="D38" i="5" s="1"/>
  <c r="C38" i="5"/>
  <c r="D34" i="5" l="1"/>
  <c r="E34" i="5" s="1"/>
  <c r="E38" i="5"/>
  <c r="E38" i="1"/>
  <c r="F38" i="1" s="1"/>
  <c r="G38" i="1" s="1"/>
  <c r="C24" i="1"/>
  <c r="C76" i="1" s="1"/>
  <c r="F35" i="1" l="1"/>
  <c r="G35" i="1"/>
  <c r="E35" i="1"/>
  <c r="K21" i="2"/>
  <c r="C7" i="1"/>
  <c r="E21" i="2" s="1"/>
  <c r="K6" i="2"/>
  <c r="C10" i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12" i="1" l="1"/>
  <c r="E36" i="2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D37" i="2"/>
  <c r="D38" i="2" s="1"/>
  <c r="D39" i="2" s="1"/>
  <c r="D40" i="2" s="1"/>
  <c r="D41" i="2" s="1"/>
  <c r="D42" i="2" s="1"/>
  <c r="D43" i="2" s="1"/>
  <c r="D44" i="2" s="1"/>
  <c r="D45" i="2" s="1"/>
  <c r="D46" i="2" s="1"/>
  <c r="I22" i="2"/>
  <c r="J22" i="2" s="1"/>
  <c r="I7" i="2"/>
  <c r="C22" i="2"/>
  <c r="C23" i="2" s="1"/>
  <c r="C7" i="2"/>
  <c r="E6" i="2"/>
  <c r="D7" i="2" l="1"/>
  <c r="H51" i="1"/>
  <c r="E51" i="1"/>
  <c r="D51" i="1"/>
  <c r="F51" i="1"/>
  <c r="G51" i="1"/>
  <c r="G36" i="1"/>
  <c r="D36" i="1"/>
  <c r="C36" i="1"/>
  <c r="C37" i="1" s="1"/>
  <c r="E36" i="1"/>
  <c r="E39" i="1" s="1"/>
  <c r="E40" i="1" s="1"/>
  <c r="F36" i="1"/>
  <c r="C53" i="1"/>
  <c r="C54" i="1" s="1"/>
  <c r="C72" i="1"/>
  <c r="C73" i="1"/>
  <c r="E22" i="2"/>
  <c r="E23" i="2" s="1"/>
  <c r="C8" i="2"/>
  <c r="C9" i="2" s="1"/>
  <c r="C10" i="2" s="1"/>
  <c r="C11" i="2" s="1"/>
  <c r="C12" i="2" s="1"/>
  <c r="C13" i="2" s="1"/>
  <c r="C14" i="2" s="1"/>
  <c r="C15" i="2" s="1"/>
  <c r="C16" i="2" s="1"/>
  <c r="K7" i="2"/>
  <c r="E7" i="2"/>
  <c r="D22" i="2"/>
  <c r="D23" i="2" s="1"/>
  <c r="K22" i="2"/>
  <c r="I23" i="2"/>
  <c r="I24" i="2" s="1"/>
  <c r="I25" i="2" s="1"/>
  <c r="I26" i="2" s="1"/>
  <c r="I27" i="2" s="1"/>
  <c r="I28" i="2" s="1"/>
  <c r="I29" i="2" s="1"/>
  <c r="I30" i="2" s="1"/>
  <c r="I31" i="2" s="1"/>
  <c r="J7" i="2"/>
  <c r="I8" i="2"/>
  <c r="I9" i="2" s="1"/>
  <c r="I10" i="2" s="1"/>
  <c r="I11" i="2" s="1"/>
  <c r="I12" i="2" s="1"/>
  <c r="I13" i="2" s="1"/>
  <c r="I14" i="2" s="1"/>
  <c r="I15" i="2" s="1"/>
  <c r="I16" i="2" s="1"/>
  <c r="C24" i="2"/>
  <c r="C25" i="2" s="1"/>
  <c r="C26" i="2" s="1"/>
  <c r="C27" i="2" s="1"/>
  <c r="C28" i="2" s="1"/>
  <c r="C29" i="2" s="1"/>
  <c r="C30" i="2" s="1"/>
  <c r="C31" i="2" s="1"/>
  <c r="F39" i="1" l="1"/>
  <c r="F40" i="1" s="1"/>
  <c r="D39" i="1"/>
  <c r="D40" i="1" s="1"/>
  <c r="D37" i="1"/>
  <c r="E37" i="1"/>
  <c r="G37" i="1"/>
  <c r="F37" i="1"/>
  <c r="D73" i="1"/>
  <c r="C39" i="1"/>
  <c r="D48" i="1" s="1"/>
  <c r="D49" i="1" s="1"/>
  <c r="D50" i="1" s="1"/>
  <c r="D52" i="1" s="1"/>
  <c r="D54" i="1" s="1"/>
  <c r="D8" i="2"/>
  <c r="D9" i="2" s="1"/>
  <c r="D10" i="2" s="1"/>
  <c r="D11" i="2" s="1"/>
  <c r="D12" i="2" s="1"/>
  <c r="D13" i="2" s="1"/>
  <c r="D14" i="2" s="1"/>
  <c r="D15" i="2" s="1"/>
  <c r="D16" i="2" s="1"/>
  <c r="C75" i="1"/>
  <c r="C74" i="1"/>
  <c r="D74" i="1" s="1"/>
  <c r="D24" i="2"/>
  <c r="D25" i="2" s="1"/>
  <c r="D26" i="2" s="1"/>
  <c r="D27" i="2" s="1"/>
  <c r="D28" i="2" s="1"/>
  <c r="D29" i="2" s="1"/>
  <c r="D30" i="2" s="1"/>
  <c r="D31" i="2" s="1"/>
  <c r="E24" i="2"/>
  <c r="E25" i="2" s="1"/>
  <c r="E26" i="2" s="1"/>
  <c r="E27" i="2" s="1"/>
  <c r="E28" i="2" s="1"/>
  <c r="E29" i="2" s="1"/>
  <c r="E30" i="2" s="1"/>
  <c r="E31" i="2" s="1"/>
  <c r="E8" i="2"/>
  <c r="E9" i="2" s="1"/>
  <c r="E10" i="2" s="1"/>
  <c r="E11" i="2" s="1"/>
  <c r="E12" i="2" s="1"/>
  <c r="E13" i="2" s="1"/>
  <c r="E14" i="2" s="1"/>
  <c r="E15" i="2" s="1"/>
  <c r="E16" i="2" s="1"/>
  <c r="J23" i="2"/>
  <c r="J24" i="2" s="1"/>
  <c r="J25" i="2" s="1"/>
  <c r="J26" i="2" s="1"/>
  <c r="J27" i="2" s="1"/>
  <c r="J28" i="2" s="1"/>
  <c r="J29" i="2" s="1"/>
  <c r="J30" i="2" s="1"/>
  <c r="J31" i="2" s="1"/>
  <c r="K23" i="2"/>
  <c r="K24" i="2" s="1"/>
  <c r="K25" i="2" s="1"/>
  <c r="K26" i="2" s="1"/>
  <c r="K27" i="2" s="1"/>
  <c r="K28" i="2" s="1"/>
  <c r="K29" i="2" s="1"/>
  <c r="K30" i="2" s="1"/>
  <c r="K31" i="2" s="1"/>
  <c r="K8" i="2"/>
  <c r="K9" i="2" s="1"/>
  <c r="K10" i="2" s="1"/>
  <c r="K11" i="2" s="1"/>
  <c r="K12" i="2" s="1"/>
  <c r="K13" i="2" s="1"/>
  <c r="K14" i="2" s="1"/>
  <c r="K15" i="2" s="1"/>
  <c r="K16" i="2" s="1"/>
  <c r="J8" i="2"/>
  <c r="J9" i="2" s="1"/>
  <c r="J10" i="2" s="1"/>
  <c r="J11" i="2" s="1"/>
  <c r="J12" i="2" s="1"/>
  <c r="J13" i="2" s="1"/>
  <c r="J14" i="2" s="1"/>
  <c r="J15" i="2" s="1"/>
  <c r="J16" i="2" s="1"/>
  <c r="G39" i="1" l="1"/>
  <c r="G40" i="1" s="1"/>
  <c r="C40" i="1"/>
  <c r="C41" i="1" s="1"/>
  <c r="C42" i="1" s="1"/>
  <c r="C77" i="1"/>
  <c r="C62" i="1" s="1"/>
  <c r="E48" i="1"/>
  <c r="E49" i="1" s="1"/>
  <c r="E50" i="1" s="1"/>
  <c r="E52" i="1" s="1"/>
  <c r="E54" i="1" s="1"/>
  <c r="F48" i="1"/>
  <c r="F49" i="1" s="1"/>
  <c r="F50" i="1" s="1"/>
  <c r="F52" i="1" s="1"/>
  <c r="F54" i="1" s="1"/>
  <c r="G48" i="1"/>
  <c r="G49" i="1" s="1"/>
  <c r="G50" i="1" s="1"/>
  <c r="G52" i="1" s="1"/>
  <c r="G54" i="1" s="1"/>
  <c r="H48" i="1" l="1"/>
  <c r="H49" i="1" s="1"/>
  <c r="H50" i="1" s="1"/>
  <c r="H52" i="1" s="1"/>
  <c r="H54" i="1" s="1"/>
  <c r="C64" i="1" s="1"/>
  <c r="D41" i="1"/>
  <c r="D42" i="1" s="1"/>
  <c r="C65" i="1" l="1"/>
  <c r="C63" i="1"/>
  <c r="C66" i="1"/>
  <c r="E41" i="1"/>
  <c r="E42" i="1" s="1"/>
  <c r="F41" i="1"/>
  <c r="F42" i="1" s="1"/>
  <c r="G41" i="1" l="1"/>
  <c r="G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Meneses</author>
  </authors>
  <commentList>
    <comment ref="C22" authorId="0" shapeId="0" xr:uid="{7C749F07-4C59-4D48-868D-40B007EFD81D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[162]</t>
        </r>
      </text>
    </comment>
    <comment ref="B4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Impuestos tributarios con base solo en la operación</t>
        </r>
      </text>
    </comment>
    <comment ref="B5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Activos fijos tangibles e intangibles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Meneses</author>
  </authors>
  <commentList>
    <comment ref="D5" authorId="0" shapeId="0" xr:uid="{ED98685F-2E1F-4936-97D0-3AE3C1D25E73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1 Tonelada = 1000 Kilogramos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Meneses</author>
  </authors>
  <commentList>
    <comment ref="B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Depreciacion en linea recta</t>
        </r>
      </text>
    </comment>
    <comment ref="H4" authorId="0" shapeId="0" xr:uid="{773E2EC4-7517-4849-8476-CBBF14534986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Depreciacion en linea recta</t>
        </r>
      </text>
    </comment>
    <comment ref="B19" authorId="0" shapeId="0" xr:uid="{F4C13CDC-57EF-477D-A234-5D7FE67BC795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Depreciacion en linea recta</t>
        </r>
      </text>
    </comment>
    <comment ref="H19" authorId="0" shapeId="0" xr:uid="{EA0212C8-BC0A-4EFD-85CB-B4D914457D5F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Depreciacion en linea recta</t>
        </r>
      </text>
    </comment>
    <comment ref="B34" authorId="0" shapeId="0" xr:uid="{5D38AF6E-BC13-4D98-AE10-EE4D2FEC3B18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Depreciacion en linea recta</t>
        </r>
      </text>
    </comment>
  </commentList>
</comments>
</file>

<file path=xl/sharedStrings.xml><?xml version="1.0" encoding="utf-8"?>
<sst xmlns="http://schemas.openxmlformats.org/spreadsheetml/2006/main" count="164" uniqueCount="126">
  <si>
    <t xml:space="preserve">Facultad de Ingeniería
		Departamento de Ingeniería Civil e Industrial
 Proyecto de diseño </t>
  </si>
  <si>
    <t>ANEXO 18</t>
  </si>
  <si>
    <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</si>
  <si>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 xml:space="preserve">Evaluación Financiera de la propuesta </t>
  </si>
  <si>
    <t>Inversiones</t>
  </si>
  <si>
    <t>Activos fijos</t>
  </si>
  <si>
    <t>Equipos</t>
  </si>
  <si>
    <t xml:space="preserve">Trituradora de impacto </t>
  </si>
  <si>
    <t>Silos de almacenamiento (4 unidades)</t>
  </si>
  <si>
    <t xml:space="preserve">Horno </t>
  </si>
  <si>
    <t>Noria para lavado</t>
  </si>
  <si>
    <t>Tornillo sin fin (5)</t>
  </si>
  <si>
    <t>Vida útil (años)</t>
  </si>
  <si>
    <t>Total</t>
  </si>
  <si>
    <t>Financiación</t>
  </si>
  <si>
    <t>Proporción</t>
  </si>
  <si>
    <t>de AF</t>
  </si>
  <si>
    <t>Tasa</t>
  </si>
  <si>
    <t>EA</t>
  </si>
  <si>
    <t xml:space="preserve">Plazo </t>
  </si>
  <si>
    <t>A partir de 6 meses</t>
  </si>
  <si>
    <t>Sistema de pago</t>
  </si>
  <si>
    <t>Tasa de impuestos</t>
  </si>
  <si>
    <t>Tasa de los socios</t>
  </si>
  <si>
    <t>Ingresos ($/Ton)</t>
  </si>
  <si>
    <t>Costos ($/Ton)</t>
  </si>
  <si>
    <t>ESTADO DE RESULTADOS</t>
  </si>
  <si>
    <t>Ingresos operacionales</t>
  </si>
  <si>
    <t>- Costos</t>
  </si>
  <si>
    <t>- Gastos depreciacion</t>
  </si>
  <si>
    <t>Utilidad Bruta</t>
  </si>
  <si>
    <t>Utilidad Operacional</t>
  </si>
  <si>
    <t>Utilidad antes de impuestos</t>
  </si>
  <si>
    <t>- Impuestos</t>
  </si>
  <si>
    <t>Utilidad neta</t>
  </si>
  <si>
    <t>FLUJO DE CAJA DEL PROYECTO</t>
  </si>
  <si>
    <t>Utilidad operacional</t>
  </si>
  <si>
    <t>Impuestos operativos</t>
  </si>
  <si>
    <t>Utilidad Neta Operativa</t>
  </si>
  <si>
    <t>+ Depreciaciones o amortizaciones</t>
  </si>
  <si>
    <t>Flujo de Caja Bruto</t>
  </si>
  <si>
    <t>- Inversiones Activos Fijos</t>
  </si>
  <si>
    <t>Flujo de Caja Libre del Proyecto</t>
  </si>
  <si>
    <t>INDICADORES DE EVALUACIÓN DE PROYECTOS</t>
  </si>
  <si>
    <t>Tasa de descuento - WACC</t>
  </si>
  <si>
    <t>VPN</t>
  </si>
  <si>
    <t>TIR</t>
  </si>
  <si>
    <t>TIR Modificada</t>
  </si>
  <si>
    <t>B/C</t>
  </si>
  <si>
    <t>WACC = Deuda/(Activos * Interes i% *(1-32%)+ Capital/Activos * tasas socios i%</t>
  </si>
  <si>
    <t>Total Activos - Inversión</t>
  </si>
  <si>
    <t>Deuda</t>
  </si>
  <si>
    <t>Capital</t>
  </si>
  <si>
    <t>Tasa Deuda</t>
  </si>
  <si>
    <t>Tasa Socios</t>
  </si>
  <si>
    <t>WACC</t>
  </si>
  <si>
    <t>Tabla de depreciación TRITURADORA</t>
  </si>
  <si>
    <t>Tabla de depreciación HORNO</t>
  </si>
  <si>
    <t>Período</t>
  </si>
  <si>
    <t>Dep del per</t>
  </si>
  <si>
    <t>Dep acumulada</t>
  </si>
  <si>
    <t>Valor en libros</t>
  </si>
  <si>
    <t>Tabla de depreciación SILO</t>
  </si>
  <si>
    <t>Tabla de depreciación NORIA PARA LAVADO</t>
  </si>
  <si>
    <t>Costos Materia Prima</t>
  </si>
  <si>
    <t>Concepto</t>
  </si>
  <si>
    <t>Costo fijo</t>
  </si>
  <si>
    <t>Costos de mano de obra (operarios)</t>
  </si>
  <si>
    <t>Costo variable</t>
  </si>
  <si>
    <t>Costo total</t>
  </si>
  <si>
    <t>Acueducto</t>
  </si>
  <si>
    <t>Alcantarillado</t>
  </si>
  <si>
    <t>Kwh/mes</t>
  </si>
  <si>
    <t>Energía</t>
  </si>
  <si>
    <t>Kwh/año</t>
  </si>
  <si>
    <t>Maquinaria y equipos (Kw/h)</t>
  </si>
  <si>
    <t>Total (Kw/h)</t>
  </si>
  <si>
    <t>Total (Kwh/mes)</t>
  </si>
  <si>
    <t>Total (Kwh/año)</t>
  </si>
  <si>
    <t>Cuota fija</t>
  </si>
  <si>
    <t xml:space="preserve">Producción </t>
  </si>
  <si>
    <t xml:space="preserve">Despachos </t>
  </si>
  <si>
    <t>Var% Desp</t>
  </si>
  <si>
    <t>Fuente: Instituto Colombiano de Productores de Cemento (ICPC)-DANE</t>
  </si>
  <si>
    <t>Nota: Desde Abril de 2009 la recolección de información está a cargo del DANE</t>
  </si>
  <si>
    <t>Ruta: DANE/Económicas/Construcción/Estadisticas de cemento gris</t>
  </si>
  <si>
    <t>Var%  P/n</t>
  </si>
  <si>
    <t>-</t>
  </si>
  <si>
    <t xml:space="preserve">*Se le agregó la fila "Promedio" </t>
  </si>
  <si>
    <t>*Promedio</t>
  </si>
  <si>
    <t>Precio de venta escoria de aluminio ($/Kg)</t>
  </si>
  <si>
    <t>- Gastos operacionales (Alquiler)</t>
  </si>
  <si>
    <t>Salario mínimo legal mensual vigente</t>
  </si>
  <si>
    <t># de operarios</t>
  </si>
  <si>
    <t>Auxilio de transporte</t>
  </si>
  <si>
    <t>Costos Mano de Obra</t>
  </si>
  <si>
    <t>Costos de mano de obra (jefe de planta)</t>
  </si>
  <si>
    <t>Salario referencia jefe de planta en Colombia</t>
  </si>
  <si>
    <t xml:space="preserve">Costo adquisición materia prima </t>
  </si>
  <si>
    <t>Fuente: Dato suministrado por Alúmina S.A</t>
  </si>
  <si>
    <t>$/Kg</t>
  </si>
  <si>
    <t>$/Ton</t>
  </si>
  <si>
    <t>Costos Indirectos</t>
  </si>
  <si>
    <t>Prestaciones sociales</t>
  </si>
  <si>
    <t>Inflación (proyección Banco de la República para 2022)</t>
  </si>
  <si>
    <t xml:space="preserve">= WACC </t>
  </si>
  <si>
    <t>TABLA LXIX.</t>
  </si>
  <si>
    <t>CÁLCULO TASA VARIACIÓN PRODUCCIÓN MENSUAL DE CEMENTO EN 2021</t>
  </si>
  <si>
    <t>TABLA LXX.</t>
  </si>
  <si>
    <r>
      <t>m</t>
    </r>
    <r>
      <rPr>
        <b/>
        <vertAlign val="superscript"/>
        <sz val="8"/>
        <color theme="1"/>
        <rFont val="Times New Roman"/>
        <family val="1"/>
      </rPr>
      <t>3</t>
    </r>
  </si>
  <si>
    <t>TABLA LXXI.</t>
  </si>
  <si>
    <t>Costos indirectos</t>
  </si>
  <si>
    <t>TABLA LXXII.</t>
  </si>
  <si>
    <t>TABLA LXXIII.</t>
  </si>
  <si>
    <t>TABLA LXXIV.</t>
  </si>
  <si>
    <t>TABLA LXXV.</t>
  </si>
  <si>
    <t>TABLA LXXVI.</t>
  </si>
  <si>
    <t>TABLA LXXVII.</t>
  </si>
  <si>
    <t>Tabla de depreciación TORNILLO SIN FIN</t>
  </si>
  <si>
    <r>
      <t xml:space="preserve">$/Kg </t>
    </r>
    <r>
      <rPr>
        <sz val="10"/>
        <color theme="1"/>
        <rFont val="Calibri"/>
        <family val="2"/>
      </rPr>
      <t>→</t>
    </r>
    <r>
      <rPr>
        <sz val="10"/>
        <color theme="1"/>
        <rFont val="Times New Roman"/>
        <family val="1"/>
      </rPr>
      <t xml:space="preserve"> $/Ton</t>
    </r>
  </si>
  <si>
    <t>Unidades producción (toneladas)</t>
  </si>
  <si>
    <t>Costo total materia prima $/ton</t>
  </si>
  <si>
    <t>Total al año</t>
  </si>
  <si>
    <t>Total mes</t>
  </si>
  <si>
    <t xml:space="preserve">Costos óptimo de transporte $/Ton (Anexo 15) </t>
  </si>
  <si>
    <t>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</si>
</sst>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_-&quot;$&quot;\ * #,##0.0_-;\-&quot;$&quot;\ * #,##0.0_-;_-&quot;$&quot;\ * &quot;-&quot;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13"/>
      <color theme="1"/>
      <name val="Times New Roman"/>
      <family val="1"/>
    </font>
    <font>
      <b/>
      <sz val="9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vertAlign val="superscript"/>
      <sz val="8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u/>
      <sz val="10"/>
      <color theme="1"/>
      <name val="Times New Roman"/>
      <family val="1"/>
    </font>
    <font>
      <b/>
      <sz val="8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 applyAlignment="1">
      <alignment horizontal="center" vertical="center" wrapText="1"/>
    </xf>
    <xf numFmtId="0" fontId="9" fillId="0" borderId="0" xfId="0" applyFont="1"/>
    <xf numFmtId="164" fontId="9" fillId="0" borderId="0" xfId="4" applyNumberFormat="1" applyFont="1" applyBorder="1"/>
    <xf numFmtId="0" fontId="9" fillId="0" borderId="0" xfId="0" applyFont="1" applyAlignment="1">
      <alignment horizontal="right"/>
    </xf>
    <xf numFmtId="0" fontId="4" fillId="0" borderId="0" xfId="0" applyFont="1" applyFill="1"/>
    <xf numFmtId="0" fontId="10" fillId="0" borderId="0" xfId="0" applyFont="1" applyFill="1"/>
    <xf numFmtId="0" fontId="4" fillId="0" borderId="0" xfId="0" applyFont="1"/>
    <xf numFmtId="0" fontId="12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9" xfId="0" applyFont="1" applyBorder="1"/>
    <xf numFmtId="164" fontId="14" fillId="0" borderId="9" xfId="4" applyNumberFormat="1" applyFont="1" applyBorder="1"/>
    <xf numFmtId="0" fontId="15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 wrapText="1"/>
    </xf>
    <xf numFmtId="0" fontId="4" fillId="0" borderId="9" xfId="0" applyFont="1" applyBorder="1"/>
    <xf numFmtId="164" fontId="4" fillId="0" borderId="9" xfId="4" applyNumberFormat="1" applyFont="1" applyBorder="1"/>
    <xf numFmtId="166" fontId="4" fillId="0" borderId="9" xfId="0" applyNumberFormat="1" applyFont="1" applyBorder="1"/>
    <xf numFmtId="1" fontId="4" fillId="0" borderId="9" xfId="4" applyNumberFormat="1" applyFont="1" applyBorder="1"/>
    <xf numFmtId="164" fontId="4" fillId="0" borderId="9" xfId="0" applyNumberFormat="1" applyFont="1" applyBorder="1"/>
    <xf numFmtId="0" fontId="16" fillId="0" borderId="0" xfId="0" applyFont="1"/>
    <xf numFmtId="164" fontId="4" fillId="0" borderId="0" xfId="4" applyNumberFormat="1" applyFont="1" applyBorder="1"/>
    <xf numFmtId="0" fontId="15" fillId="0" borderId="9" xfId="0" applyFont="1" applyBorder="1"/>
    <xf numFmtId="0" fontId="15" fillId="0" borderId="9" xfId="0" applyFont="1" applyBorder="1" applyAlignment="1">
      <alignment horizontal="left"/>
    </xf>
    <xf numFmtId="2" fontId="4" fillId="0" borderId="9" xfId="4" applyNumberFormat="1" applyFont="1" applyFill="1" applyBorder="1" applyAlignment="1">
      <alignment horizontal="right"/>
    </xf>
    <xf numFmtId="2" fontId="4" fillId="0" borderId="9" xfId="0" applyNumberFormat="1" applyFont="1" applyBorder="1"/>
    <xf numFmtId="0" fontId="12" fillId="0" borderId="0" xfId="0" applyFont="1" applyBorder="1" applyAlignment="1">
      <alignment vertical="center" wrapText="1"/>
    </xf>
    <xf numFmtId="0" fontId="15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 wrapText="1"/>
    </xf>
    <xf numFmtId="0" fontId="4" fillId="0" borderId="0" xfId="0" applyFont="1" applyBorder="1"/>
    <xf numFmtId="0" fontId="4" fillId="0" borderId="24" xfId="0" applyFont="1" applyBorder="1"/>
    <xf numFmtId="2" fontId="4" fillId="0" borderId="24" xfId="4" applyNumberFormat="1" applyFont="1" applyFill="1" applyBorder="1" applyAlignment="1">
      <alignment horizontal="right"/>
    </xf>
    <xf numFmtId="0" fontId="15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4" fillId="5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0" fillId="2" borderId="4" xfId="0" applyFont="1" applyFill="1" applyBorder="1"/>
    <xf numFmtId="0" fontId="10" fillId="2" borderId="5" xfId="0" applyFont="1" applyFill="1" applyBorder="1"/>
    <xf numFmtId="41" fontId="10" fillId="2" borderId="0" xfId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/>
    <xf numFmtId="0" fontId="10" fillId="2" borderId="1" xfId="0" applyFont="1" applyFill="1" applyBorder="1" applyAlignment="1">
      <alignment horizontal="right"/>
    </xf>
    <xf numFmtId="0" fontId="10" fillId="2" borderId="8" xfId="1" applyNumberFormat="1" applyFont="1" applyFill="1" applyBorder="1" applyAlignment="1">
      <alignment horizontal="right"/>
    </xf>
    <xf numFmtId="41" fontId="10" fillId="2" borderId="1" xfId="0" applyNumberFormat="1" applyFont="1" applyFill="1" applyBorder="1" applyAlignment="1">
      <alignment horizontal="right"/>
    </xf>
    <xf numFmtId="0" fontId="10" fillId="2" borderId="8" xfId="0" applyFont="1" applyFill="1" applyBorder="1"/>
    <xf numFmtId="0" fontId="19" fillId="0" borderId="0" xfId="0" applyFont="1"/>
    <xf numFmtId="0" fontId="19" fillId="3" borderId="5" xfId="0" applyFont="1" applyFill="1" applyBorder="1"/>
    <xf numFmtId="9" fontId="19" fillId="3" borderId="0" xfId="0" applyNumberFormat="1" applyFont="1" applyFill="1" applyAlignment="1">
      <alignment horizontal="right"/>
    </xf>
    <xf numFmtId="0" fontId="19" fillId="3" borderId="6" xfId="0" applyFont="1" applyFill="1" applyBorder="1"/>
    <xf numFmtId="10" fontId="19" fillId="3" borderId="0" xfId="0" applyNumberFormat="1" applyFont="1" applyFill="1" applyAlignment="1">
      <alignment horizontal="right"/>
    </xf>
    <xf numFmtId="0" fontId="19" fillId="3" borderId="0" xfId="0" applyFont="1" applyFill="1" applyAlignment="1">
      <alignment horizontal="right"/>
    </xf>
    <xf numFmtId="0" fontId="19" fillId="3" borderId="7" xfId="0" applyFont="1" applyFill="1" applyBorder="1"/>
    <xf numFmtId="0" fontId="19" fillId="3" borderId="1" xfId="0" applyFont="1" applyFill="1" applyBorder="1" applyAlignment="1">
      <alignment horizontal="right"/>
    </xf>
    <xf numFmtId="0" fontId="19" fillId="3" borderId="8" xfId="0" applyFont="1" applyFill="1" applyBorder="1"/>
    <xf numFmtId="0" fontId="10" fillId="3" borderId="2" xfId="0" applyFont="1" applyFill="1" applyBorder="1"/>
    <xf numFmtId="10" fontId="10" fillId="3" borderId="4" xfId="0" applyNumberFormat="1" applyFont="1" applyFill="1" applyBorder="1"/>
    <xf numFmtId="0" fontId="21" fillId="0" borderId="0" xfId="3" applyFont="1"/>
    <xf numFmtId="0" fontId="10" fillId="3" borderId="5" xfId="0" applyFont="1" applyFill="1" applyBorder="1"/>
    <xf numFmtId="9" fontId="21" fillId="3" borderId="6" xfId="0" applyNumberFormat="1" applyFont="1" applyFill="1" applyBorder="1"/>
    <xf numFmtId="10" fontId="10" fillId="3" borderId="6" xfId="0" applyNumberFormat="1" applyFont="1" applyFill="1" applyBorder="1"/>
    <xf numFmtId="44" fontId="10" fillId="3" borderId="6" xfId="4" applyFont="1" applyFill="1" applyBorder="1"/>
    <xf numFmtId="41" fontId="10" fillId="3" borderId="6" xfId="1" applyFont="1" applyFill="1" applyBorder="1"/>
    <xf numFmtId="0" fontId="10" fillId="3" borderId="7" xfId="0" applyFont="1" applyFill="1" applyBorder="1"/>
    <xf numFmtId="41" fontId="10" fillId="3" borderId="8" xfId="1" applyFont="1" applyFill="1" applyBorder="1"/>
    <xf numFmtId="0" fontId="18" fillId="4" borderId="0" xfId="0" applyFont="1" applyFill="1"/>
    <xf numFmtId="0" fontId="11" fillId="4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4" borderId="0" xfId="0" applyFont="1" applyFill="1"/>
    <xf numFmtId="41" fontId="10" fillId="4" borderId="0" xfId="0" applyNumberFormat="1" applyFont="1" applyFill="1" applyAlignment="1">
      <alignment horizontal="center" vertical="center" wrapText="1"/>
    </xf>
    <xf numFmtId="0" fontId="21" fillId="4" borderId="0" xfId="0" quotePrefix="1" applyFont="1" applyFill="1"/>
    <xf numFmtId="41" fontId="21" fillId="4" borderId="0" xfId="0" applyNumberFormat="1" applyFont="1" applyFill="1" applyAlignment="1">
      <alignment horizontal="center" vertical="center" wrapText="1"/>
    </xf>
    <xf numFmtId="0" fontId="21" fillId="7" borderId="0" xfId="0" quotePrefix="1" applyFont="1" applyFill="1"/>
    <xf numFmtId="41" fontId="21" fillId="7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4" fillId="4" borderId="0" xfId="0" applyFont="1" applyFill="1"/>
    <xf numFmtId="0" fontId="25" fillId="4" borderId="0" xfId="0" applyFont="1" applyFill="1"/>
    <xf numFmtId="41" fontId="10" fillId="4" borderId="21" xfId="0" applyNumberFormat="1" applyFont="1" applyFill="1" applyBorder="1" applyAlignment="1">
      <alignment horizontal="center" vertical="center" wrapText="1"/>
    </xf>
    <xf numFmtId="0" fontId="10" fillId="4" borderId="0" xfId="0" quotePrefix="1" applyFont="1" applyFill="1"/>
    <xf numFmtId="41" fontId="10" fillId="4" borderId="1" xfId="0" applyNumberFormat="1" applyFont="1" applyFill="1" applyBorder="1" applyAlignment="1">
      <alignment horizontal="center" vertical="center" wrapText="1"/>
    </xf>
    <xf numFmtId="41" fontId="11" fillId="4" borderId="0" xfId="0" applyNumberFormat="1" applyFont="1" applyFill="1" applyAlignment="1">
      <alignment horizontal="center" vertical="center" wrapText="1"/>
    </xf>
    <xf numFmtId="41" fontId="10" fillId="0" borderId="0" xfId="0" applyNumberFormat="1" applyFont="1"/>
    <xf numFmtId="0" fontId="18" fillId="6" borderId="0" xfId="0" applyFont="1" applyFill="1"/>
    <xf numFmtId="0" fontId="11" fillId="6" borderId="0" xfId="0" applyFont="1" applyFill="1" applyAlignment="1">
      <alignment horizontal="right" vertical="center"/>
    </xf>
    <xf numFmtId="0" fontId="25" fillId="6" borderId="0" xfId="0" applyFont="1" applyFill="1" applyAlignment="1">
      <alignment horizontal="left" vertical="center"/>
    </xf>
    <xf numFmtId="41" fontId="10" fillId="6" borderId="0" xfId="0" applyNumberFormat="1" applyFont="1" applyFill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41" fontId="10" fillId="6" borderId="1" xfId="0" applyNumberFormat="1" applyFont="1" applyFill="1" applyBorder="1" applyAlignment="1">
      <alignment horizontal="center" vertical="center"/>
    </xf>
    <xf numFmtId="0" fontId="10" fillId="6" borderId="0" xfId="0" quotePrefix="1" applyFont="1" applyFill="1" applyAlignment="1">
      <alignment horizontal="left" vertical="center"/>
    </xf>
    <xf numFmtId="0" fontId="18" fillId="0" borderId="0" xfId="0" applyFont="1"/>
    <xf numFmtId="0" fontId="10" fillId="6" borderId="0" xfId="0" applyFont="1" applyFill="1"/>
    <xf numFmtId="10" fontId="10" fillId="6" borderId="0" xfId="0" applyNumberFormat="1" applyFont="1" applyFill="1" applyAlignment="1">
      <alignment horizontal="right"/>
    </xf>
    <xf numFmtId="43" fontId="10" fillId="6" borderId="0" xfId="0" applyNumberFormat="1" applyFont="1" applyFill="1" applyAlignment="1">
      <alignment horizontal="right"/>
    </xf>
    <xf numFmtId="0" fontId="10" fillId="6" borderId="0" xfId="0" quotePrefix="1" applyFont="1" applyFill="1"/>
    <xf numFmtId="8" fontId="10" fillId="6" borderId="0" xfId="0" applyNumberFormat="1" applyFont="1" applyFill="1" applyAlignment="1">
      <alignment horizontal="right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1" fontId="10" fillId="6" borderId="0" xfId="0" applyNumberFormat="1" applyFont="1" applyFill="1" applyAlignment="1">
      <alignment horizontal="right"/>
    </xf>
    <xf numFmtId="10" fontId="10" fillId="6" borderId="0" xfId="2" applyNumberFormat="1" applyFont="1" applyFill="1"/>
    <xf numFmtId="10" fontId="10" fillId="6" borderId="0" xfId="2" applyNumberFormat="1" applyFont="1" applyFill="1" applyAlignment="1">
      <alignment horizontal="right"/>
    </xf>
    <xf numFmtId="0" fontId="18" fillId="6" borderId="0" xfId="0" applyFont="1" applyFill="1" applyAlignment="1">
      <alignment horizontal="left"/>
    </xf>
    <xf numFmtId="10" fontId="11" fillId="6" borderId="0" xfId="0" applyNumberFormat="1" applyFont="1" applyFill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8" fillId="6" borderId="0" xfId="0" applyFont="1" applyFill="1" applyAlignment="1">
      <alignment horizontal="left" wrapText="1"/>
    </xf>
    <xf numFmtId="0" fontId="18" fillId="6" borderId="0" xfId="0" applyFont="1" applyFill="1" applyAlignment="1">
      <alignment horizontal="left" vertical="center" wrapText="1"/>
    </xf>
    <xf numFmtId="0" fontId="18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4" fillId="4" borderId="0" xfId="0" applyFont="1" applyFill="1"/>
    <xf numFmtId="164" fontId="4" fillId="4" borderId="0" xfId="0" applyNumberFormat="1" applyFont="1" applyFill="1"/>
    <xf numFmtId="0" fontId="4" fillId="8" borderId="9" xfId="0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horizontal="center" vertical="center" wrapText="1"/>
    </xf>
    <xf numFmtId="17" fontId="15" fillId="9" borderId="9" xfId="0" applyNumberFormat="1" applyFont="1" applyFill="1" applyBorder="1" applyAlignment="1">
      <alignment horizontal="left"/>
    </xf>
    <xf numFmtId="3" fontId="4" fillId="9" borderId="9" xfId="0" applyNumberFormat="1" applyFont="1" applyFill="1" applyBorder="1" applyAlignment="1">
      <alignment horizontal="right"/>
    </xf>
    <xf numFmtId="165" fontId="4" fillId="9" borderId="9" xfId="2" quotePrefix="1" applyNumberFormat="1" applyFont="1" applyFill="1" applyBorder="1" applyAlignment="1">
      <alignment horizontal="right"/>
    </xf>
    <xf numFmtId="165" fontId="4" fillId="9" borderId="9" xfId="2" applyNumberFormat="1" applyFont="1" applyFill="1" applyBorder="1" applyAlignment="1">
      <alignment horizontal="right"/>
    </xf>
    <xf numFmtId="17" fontId="15" fillId="0" borderId="9" xfId="0" applyNumberFormat="1" applyFont="1" applyFill="1" applyBorder="1" applyAlignment="1">
      <alignment horizontal="left"/>
    </xf>
    <xf numFmtId="3" fontId="4" fillId="0" borderId="9" xfId="0" applyNumberFormat="1" applyFont="1" applyFill="1" applyBorder="1" applyAlignment="1">
      <alignment horizontal="right"/>
    </xf>
    <xf numFmtId="10" fontId="4" fillId="0" borderId="9" xfId="2" applyNumberFormat="1" applyFont="1" applyFill="1" applyBorder="1" applyAlignment="1">
      <alignment horizontal="right"/>
    </xf>
  </cellXfs>
  <cellStyles count="5">
    <cellStyle name="Hipervínculo" xfId="3" builtinId="8"/>
    <cellStyle name="Millares [0]" xfId="1" builtinId="6"/>
    <cellStyle name="Moneda" xfId="4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E49FEB"/>
      <color rgb="FFF4D4EC"/>
      <color rgb="FF5A2781"/>
      <color rgb="FFD4B0CD"/>
      <color rgb="FFF3C3E0"/>
      <color rgb="FFEBA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704851</xdr:colOff>
      <xdr:row>1</xdr:row>
      <xdr:rowOff>152401</xdr:rowOff>
    </xdr:from>
    <xdr:to>
      <xdr:col>1</xdr:col>
      <xdr:colOff>895351</xdr:colOff>
      <xdr:row>2</xdr:row>
      <xdr:rowOff>1</xdr:rowOff>
    </xdr:to>
    <xdr:pic>
      <xdr:nvPicPr>
        <xdr:cNvPr id="2" name="image34.png" descr="Imagen en blanco y negro&#10;&#10;Descripción generada automáticamente con confianza media">
          <a:extLst>
            <a:ext uri="{FF2B5EF4-FFF2-40B4-BE49-F238E27FC236}">
              <a16:creationId xmlns:a16="http://schemas.microsoft.com/office/drawing/2014/main" id="{57E5E82F-5EC2-4C9E-A094-37537095461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04851" y="342901"/>
          <a:ext cx="952500" cy="74295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showGridLines="0" tabSelected="1" workbookViewId="0">
      <selection activeCell="F11" sqref="F11"/>
    </sheetView>
  </sheetViews>
  <sheetFormatPr baseColWidth="10" defaultColWidth="11.42578125" defaultRowHeight="15" x14ac:dyDescent="0.25"/>
  <cols>
    <col min="2" max="2" width="15.28515625" customWidth="1"/>
    <col min="6" max="6" width="18.85546875" customWidth="1"/>
  </cols>
  <sheetData>
    <row r="2" spans="2:6" ht="56.25" x14ac:dyDescent="0.25">
      <c r="F2" s="1" t="s">
        <v>0</v>
      </c>
    </row>
    <row r="4" spans="2:6" ht="15.75" thickBot="1" x14ac:dyDescent="0.3"/>
    <row r="5" spans="2:6" ht="27.75" thickBot="1" x14ac:dyDescent="0.3">
      <c r="B5" s="104" t="s">
        <v>1</v>
      </c>
      <c r="C5" s="105"/>
      <c r="D5" s="105"/>
      <c r="E5" s="105"/>
      <c r="F5" s="106"/>
    </row>
    <row r="6" spans="2:6" x14ac:dyDescent="0.25">
      <c r="B6" s="107" t="s">
        <v>2</v>
      </c>
      <c r="C6" s="108"/>
      <c r="D6" s="108"/>
      <c r="E6" s="108"/>
      <c r="F6" s="109"/>
    </row>
    <row r="7" spans="2:6" ht="75" customHeight="1" x14ac:dyDescent="0.25">
      <c r="B7" s="110"/>
      <c r="C7" s="111"/>
      <c r="D7" s="111"/>
      <c r="E7" s="111"/>
      <c r="F7" s="112"/>
    </row>
    <row r="8" spans="2:6" ht="15.75" thickBot="1" x14ac:dyDescent="0.3">
      <c r="B8" s="113"/>
      <c r="C8" s="114"/>
      <c r="D8" s="114"/>
      <c r="E8" s="114"/>
      <c r="F8" s="115"/>
    </row>
    <row r="9" spans="2:6" ht="15.75" thickBot="1" x14ac:dyDescent="0.3"/>
    <row r="10" spans="2:6" ht="15.75" thickBot="1" x14ac:dyDescent="0.3">
      <c r="B10" s="116" t="s">
        <v>3</v>
      </c>
      <c r="C10" s="117"/>
      <c r="D10" s="117"/>
      <c r="E10" s="117"/>
      <c r="F10" s="118"/>
    </row>
  </sheetData>
  <mergeCells count="3">
    <mergeCell ref="B5:F5"/>
    <mergeCell ref="B6:F8"/>
    <mergeCell ref="B10:F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77"/>
  <sheetViews>
    <sheetView showGridLines="0" zoomScale="80" zoomScaleNormal="80" workbookViewId="0">
      <selection activeCell="C25" sqref="C25"/>
    </sheetView>
  </sheetViews>
  <sheetFormatPr baseColWidth="10" defaultColWidth="11.42578125" defaultRowHeight="12.75" x14ac:dyDescent="0.2"/>
  <cols>
    <col min="1" max="1" width="5.28515625" style="36" customWidth="1"/>
    <col min="2" max="2" width="56.7109375" style="36" bestFit="1" customWidth="1"/>
    <col min="3" max="3" width="22.140625" style="36" customWidth="1"/>
    <col min="4" max="4" width="22" style="36" customWidth="1"/>
    <col min="5" max="5" width="19.85546875" style="36" customWidth="1"/>
    <col min="6" max="7" width="17.5703125" style="36" bestFit="1" customWidth="1"/>
    <col min="8" max="10" width="16.42578125" style="36" bestFit="1" customWidth="1"/>
    <col min="11" max="11" width="17.5703125" style="36" bestFit="1" customWidth="1"/>
    <col min="12" max="16384" width="11.42578125" style="36"/>
  </cols>
  <sheetData>
    <row r="3" spans="2:4" x14ac:dyDescent="0.2">
      <c r="B3" s="121" t="s">
        <v>4</v>
      </c>
      <c r="C3" s="121"/>
      <c r="D3" s="121"/>
    </row>
    <row r="4" spans="2:4" x14ac:dyDescent="0.2">
      <c r="B4" s="122" t="s">
        <v>5</v>
      </c>
      <c r="C4" s="123"/>
      <c r="D4" s="37"/>
    </row>
    <row r="5" spans="2:4" x14ac:dyDescent="0.2">
      <c r="B5" s="38" t="s">
        <v>6</v>
      </c>
      <c r="C5" s="39"/>
      <c r="D5" s="40"/>
    </row>
    <row r="6" spans="2:4" x14ac:dyDescent="0.2">
      <c r="B6" s="38" t="s">
        <v>7</v>
      </c>
      <c r="C6" s="39">
        <v>19424000</v>
      </c>
      <c r="D6" s="40"/>
    </row>
    <row r="7" spans="2:4" x14ac:dyDescent="0.2">
      <c r="B7" s="38" t="s">
        <v>8</v>
      </c>
      <c r="C7" s="39">
        <f>27329568*4</f>
        <v>109318272</v>
      </c>
      <c r="D7" s="40"/>
    </row>
    <row r="8" spans="2:4" x14ac:dyDescent="0.2">
      <c r="B8" s="38" t="s">
        <v>9</v>
      </c>
      <c r="C8" s="39">
        <v>18600422</v>
      </c>
      <c r="D8" s="40"/>
    </row>
    <row r="9" spans="2:4" x14ac:dyDescent="0.2">
      <c r="B9" s="38" t="s">
        <v>10</v>
      </c>
      <c r="C9" s="39">
        <v>34963200</v>
      </c>
      <c r="D9" s="40"/>
    </row>
    <row r="10" spans="2:4" x14ac:dyDescent="0.2">
      <c r="B10" s="38" t="s">
        <v>11</v>
      </c>
      <c r="C10" s="39">
        <f>2090022*5</f>
        <v>10450110</v>
      </c>
      <c r="D10" s="40"/>
    </row>
    <row r="11" spans="2:4" x14ac:dyDescent="0.2">
      <c r="B11" s="41" t="s">
        <v>12</v>
      </c>
      <c r="C11" s="42"/>
      <c r="D11" s="43">
        <v>10</v>
      </c>
    </row>
    <row r="12" spans="2:4" x14ac:dyDescent="0.2">
      <c r="B12" s="41" t="s">
        <v>13</v>
      </c>
      <c r="C12" s="44">
        <f>SUM(C6:C10)</f>
        <v>192756004</v>
      </c>
      <c r="D12" s="45"/>
    </row>
    <row r="13" spans="2:4" x14ac:dyDescent="0.2">
      <c r="B13" s="46"/>
      <c r="C13" s="46"/>
      <c r="D13" s="46"/>
    </row>
    <row r="15" spans="2:4" x14ac:dyDescent="0.2">
      <c r="B15" s="124" t="s">
        <v>14</v>
      </c>
      <c r="C15" s="125"/>
      <c r="D15" s="126"/>
    </row>
    <row r="16" spans="2:4" x14ac:dyDescent="0.2">
      <c r="B16" s="47" t="s">
        <v>15</v>
      </c>
      <c r="C16" s="48">
        <v>0.5</v>
      </c>
      <c r="D16" s="49" t="s">
        <v>16</v>
      </c>
    </row>
    <row r="17" spans="2:7" x14ac:dyDescent="0.2">
      <c r="B17" s="47" t="s">
        <v>17</v>
      </c>
      <c r="C17" s="50">
        <f>2.58%+6.1%</f>
        <v>8.6800000000000002E-2</v>
      </c>
      <c r="D17" s="49" t="s">
        <v>18</v>
      </c>
    </row>
    <row r="18" spans="2:7" x14ac:dyDescent="0.2">
      <c r="B18" s="47" t="s">
        <v>19</v>
      </c>
      <c r="C18" s="51" t="s">
        <v>20</v>
      </c>
      <c r="D18" s="49"/>
    </row>
    <row r="19" spans="2:7" x14ac:dyDescent="0.2">
      <c r="B19" s="52" t="s">
        <v>21</v>
      </c>
      <c r="C19" s="53" t="s">
        <v>79</v>
      </c>
      <c r="D19" s="54"/>
    </row>
    <row r="22" spans="2:7" x14ac:dyDescent="0.2">
      <c r="B22" s="55" t="s">
        <v>104</v>
      </c>
      <c r="C22" s="56">
        <v>3.5999999999999997E-2</v>
      </c>
      <c r="D22" s="57"/>
    </row>
    <row r="23" spans="2:7" x14ac:dyDescent="0.2">
      <c r="B23" s="58" t="s">
        <v>22</v>
      </c>
      <c r="C23" s="59">
        <v>0.31</v>
      </c>
    </row>
    <row r="24" spans="2:7" x14ac:dyDescent="0.2">
      <c r="B24" s="58" t="s">
        <v>23</v>
      </c>
      <c r="C24" s="60">
        <f>C17+5%</f>
        <v>0.1368</v>
      </c>
    </row>
    <row r="25" spans="2:7" x14ac:dyDescent="0.2">
      <c r="B25" s="58" t="s">
        <v>90</v>
      </c>
      <c r="C25" s="61">
        <v>579.09363883936862</v>
      </c>
    </row>
    <row r="26" spans="2:7" x14ac:dyDescent="0.2">
      <c r="B26" s="58" t="s">
        <v>24</v>
      </c>
      <c r="C26" s="62">
        <f>(C25*1000)</f>
        <v>579093.63883936859</v>
      </c>
      <c r="D26" s="36" t="s">
        <v>119</v>
      </c>
    </row>
    <row r="27" spans="2:7" x14ac:dyDescent="0.2">
      <c r="B27" s="63" t="s">
        <v>25</v>
      </c>
      <c r="C27" s="64">
        <f>Costos!H17+Costos!G20+Costos!F29+Costos!F30+Costos!E38+Costos!C26</f>
        <v>355919645.86335003</v>
      </c>
    </row>
    <row r="32" spans="2:7" x14ac:dyDescent="0.2">
      <c r="B32" s="65" t="s">
        <v>26</v>
      </c>
      <c r="C32" s="66">
        <v>1</v>
      </c>
      <c r="D32" s="66">
        <v>2</v>
      </c>
      <c r="E32" s="66">
        <v>3</v>
      </c>
      <c r="F32" s="66">
        <v>4</v>
      </c>
      <c r="G32" s="66">
        <v>5</v>
      </c>
    </row>
    <row r="33" spans="2:10" x14ac:dyDescent="0.2">
      <c r="C33" s="67"/>
      <c r="D33" s="67"/>
      <c r="E33" s="67"/>
      <c r="F33" s="67"/>
      <c r="G33" s="67"/>
    </row>
    <row r="34" spans="2:10" x14ac:dyDescent="0.2">
      <c r="B34" s="68" t="s">
        <v>27</v>
      </c>
      <c r="C34" s="69">
        <f>C26*Costos!C11</f>
        <v>521184274.95543176</v>
      </c>
      <c r="D34" s="69">
        <f>($C$26*Costos!D11)*(1+$C$22)</f>
        <v>554424123.07673407</v>
      </c>
      <c r="E34" s="69">
        <f>($C$26*Costos!E11)*(1+$C$22)</f>
        <v>569289504.59575689</v>
      </c>
      <c r="F34" s="69">
        <f>($C$26*Costos!F11)*(1+$C$22)</f>
        <v>584553461.06581128</v>
      </c>
      <c r="G34" s="69">
        <f>($C$26*Costos!G11)*(1+$C$22)</f>
        <v>600226679.19489658</v>
      </c>
      <c r="H34" s="46"/>
      <c r="I34" s="46"/>
      <c r="J34" s="46"/>
    </row>
    <row r="35" spans="2:10" x14ac:dyDescent="0.2">
      <c r="B35" s="70" t="s">
        <v>28</v>
      </c>
      <c r="C35" s="71">
        <f>$C$27+Costos!C12</f>
        <v>427919645.86335003</v>
      </c>
      <c r="D35" s="71">
        <f>$C$27+Costos!D12*(1+$C$22)</f>
        <v>432511628.35349411</v>
      </c>
      <c r="E35" s="71">
        <f>$C$27+Costos!E12*(1+$C$22)</f>
        <v>434565234.95830035</v>
      </c>
      <c r="F35" s="71">
        <f>$C$27+Costos!F12*(1+$C$22)</f>
        <v>436673903.46319318</v>
      </c>
      <c r="G35" s="71">
        <f>$C$27+Costos!G12*(1+$C$22)</f>
        <v>438839110.20391965</v>
      </c>
    </row>
    <row r="36" spans="2:10" s="74" customFormat="1" x14ac:dyDescent="0.2">
      <c r="B36" s="72" t="s">
        <v>29</v>
      </c>
      <c r="C36" s="73">
        <f>Depreciaciones!$C$7+Depreciaciones!$I$7+Depreciaciones!$C$22+Depreciaciones!$I$22+Depreciaciones!$C$37</f>
        <v>19275600.399999999</v>
      </c>
      <c r="D36" s="73">
        <f>Depreciaciones!$C$7+Depreciaciones!$I$7+Depreciaciones!$C$22+Depreciaciones!$I$22+Depreciaciones!$C$37</f>
        <v>19275600.399999999</v>
      </c>
      <c r="E36" s="73">
        <f>Depreciaciones!$C$7+Depreciaciones!$I$7+Depreciaciones!$C$22+Depreciaciones!$I$22+Depreciaciones!$C$37</f>
        <v>19275600.399999999</v>
      </c>
      <c r="F36" s="73">
        <f>Depreciaciones!$C$7+Depreciaciones!$I$7+Depreciaciones!$C$22+Depreciaciones!$I$22+Depreciaciones!$C$37</f>
        <v>19275600.399999999</v>
      </c>
      <c r="G36" s="73">
        <f>Depreciaciones!$C$7+Depreciaciones!$I$7+Depreciaciones!$C$22+Depreciaciones!$I$22+Depreciaciones!$C$37</f>
        <v>19275600.399999999</v>
      </c>
    </row>
    <row r="37" spans="2:10" x14ac:dyDescent="0.2">
      <c r="B37" s="75" t="s">
        <v>30</v>
      </c>
      <c r="C37" s="71">
        <f>C34-C35-C36</f>
        <v>73989028.69208172</v>
      </c>
      <c r="D37" s="71">
        <f t="shared" ref="D37:G37" si="0">D34-D35-D36</f>
        <v>102636894.32323995</v>
      </c>
      <c r="E37" s="71">
        <f t="shared" si="0"/>
        <v>115448669.23745653</v>
      </c>
      <c r="F37" s="71">
        <f t="shared" si="0"/>
        <v>128603957.20261809</v>
      </c>
      <c r="G37" s="71">
        <f t="shared" si="0"/>
        <v>142111968.59097692</v>
      </c>
      <c r="H37" s="46"/>
      <c r="I37" s="46"/>
      <c r="J37" s="46"/>
    </row>
    <row r="38" spans="2:10" x14ac:dyDescent="0.2">
      <c r="B38" s="70" t="s">
        <v>91</v>
      </c>
      <c r="C38" s="71">
        <f>(5000000*12)</f>
        <v>60000000</v>
      </c>
      <c r="D38" s="71">
        <f>C38*(1+$C$22)</f>
        <v>62160000</v>
      </c>
      <c r="E38" s="71">
        <f t="shared" ref="E38:G38" si="1">D38*(1+$C$22)</f>
        <v>64397760</v>
      </c>
      <c r="F38" s="71">
        <f t="shared" si="1"/>
        <v>66716079.359999999</v>
      </c>
      <c r="G38" s="71">
        <f t="shared" si="1"/>
        <v>69117858.216959998</v>
      </c>
    </row>
    <row r="39" spans="2:10" x14ac:dyDescent="0.2">
      <c r="B39" s="76" t="s">
        <v>31</v>
      </c>
      <c r="C39" s="77">
        <f>C34-C38-C35-C36</f>
        <v>13989028.692081727</v>
      </c>
      <c r="D39" s="77">
        <f>D34-D38-D35-D36</f>
        <v>40476894.32323996</v>
      </c>
      <c r="E39" s="77">
        <f>E34-E38-E35-E36</f>
        <v>51050909.237456538</v>
      </c>
      <c r="F39" s="77">
        <f>F34-F38-F35-F36</f>
        <v>61887877.842618085</v>
      </c>
      <c r="G39" s="77">
        <f>G34-G38-G35-G36</f>
        <v>72994110.374016911</v>
      </c>
    </row>
    <row r="40" spans="2:10" x14ac:dyDescent="0.2">
      <c r="B40" s="76" t="s">
        <v>32</v>
      </c>
      <c r="C40" s="69">
        <f>C39</f>
        <v>13989028.692081727</v>
      </c>
      <c r="D40" s="69">
        <f t="shared" ref="D40:G40" si="2">D39</f>
        <v>40476894.32323996</v>
      </c>
      <c r="E40" s="69">
        <f t="shared" si="2"/>
        <v>51050909.237456538</v>
      </c>
      <c r="F40" s="69">
        <f t="shared" si="2"/>
        <v>61887877.842618085</v>
      </c>
      <c r="G40" s="69">
        <f t="shared" si="2"/>
        <v>72994110.374016911</v>
      </c>
    </row>
    <row r="41" spans="2:10" x14ac:dyDescent="0.2">
      <c r="B41" s="78" t="s">
        <v>33</v>
      </c>
      <c r="C41" s="79">
        <f>C40*$C$23</f>
        <v>4336598.8945453353</v>
      </c>
      <c r="D41" s="79">
        <f>D40*$C$23</f>
        <v>12547837.240204388</v>
      </c>
      <c r="E41" s="79">
        <f>E40*$C$23</f>
        <v>15825781.863611527</v>
      </c>
      <c r="F41" s="79">
        <f>F40*$C$23</f>
        <v>19185242.131211605</v>
      </c>
      <c r="G41" s="79">
        <f>G40*$C$23</f>
        <v>22628174.215945244</v>
      </c>
    </row>
    <row r="42" spans="2:10" x14ac:dyDescent="0.2">
      <c r="B42" s="65" t="s">
        <v>34</v>
      </c>
      <c r="C42" s="80">
        <f>C40-C41</f>
        <v>9652429.7975363918</v>
      </c>
      <c r="D42" s="80">
        <f>D40-D41</f>
        <v>27929057.083035573</v>
      </c>
      <c r="E42" s="80">
        <f>E40-E41</f>
        <v>35225127.373845011</v>
      </c>
      <c r="F42" s="80">
        <f>F40-F41</f>
        <v>42702635.711406484</v>
      </c>
      <c r="G42" s="80">
        <f>G40-G41</f>
        <v>50365936.158071667</v>
      </c>
    </row>
    <row r="44" spans="2:10" x14ac:dyDescent="0.2">
      <c r="C44" s="81"/>
      <c r="D44" s="81"/>
      <c r="E44" s="81"/>
      <c r="F44" s="81"/>
      <c r="G44" s="81"/>
    </row>
    <row r="46" spans="2:10" x14ac:dyDescent="0.2">
      <c r="B46" s="82" t="s">
        <v>35</v>
      </c>
      <c r="C46" s="83">
        <v>0</v>
      </c>
      <c r="D46" s="83">
        <v>1</v>
      </c>
      <c r="E46" s="83">
        <v>2</v>
      </c>
      <c r="F46" s="83">
        <v>3</v>
      </c>
      <c r="G46" s="83">
        <v>4</v>
      </c>
      <c r="H46" s="83">
        <v>5</v>
      </c>
    </row>
    <row r="48" spans="2:10" x14ac:dyDescent="0.2">
      <c r="B48" s="84" t="s">
        <v>36</v>
      </c>
      <c r="C48" s="85"/>
      <c r="D48" s="85">
        <f>C39</f>
        <v>13989028.692081727</v>
      </c>
      <c r="E48" s="85">
        <f>D39</f>
        <v>40476894.32323996</v>
      </c>
      <c r="F48" s="85">
        <f>E39</f>
        <v>51050909.237456538</v>
      </c>
      <c r="G48" s="85">
        <f>F39</f>
        <v>61887877.842618085</v>
      </c>
      <c r="H48" s="85">
        <f>G39</f>
        <v>72994110.374016911</v>
      </c>
    </row>
    <row r="49" spans="2:8" x14ac:dyDescent="0.2">
      <c r="B49" s="86" t="s">
        <v>37</v>
      </c>
      <c r="C49" s="87"/>
      <c r="D49" s="87">
        <f>D48*$C$23</f>
        <v>4336598.8945453353</v>
      </c>
      <c r="E49" s="87">
        <f t="shared" ref="E49:H49" si="3">E48*$C$23</f>
        <v>12547837.240204388</v>
      </c>
      <c r="F49" s="87">
        <f t="shared" si="3"/>
        <v>15825781.863611527</v>
      </c>
      <c r="G49" s="87">
        <f t="shared" si="3"/>
        <v>19185242.131211605</v>
      </c>
      <c r="H49" s="87">
        <f t="shared" si="3"/>
        <v>22628174.215945244</v>
      </c>
    </row>
    <row r="50" spans="2:8" x14ac:dyDescent="0.2">
      <c r="B50" s="84" t="s">
        <v>38</v>
      </c>
      <c r="C50" s="85"/>
      <c r="D50" s="85">
        <f>D48-D49</f>
        <v>9652429.7975363918</v>
      </c>
      <c r="E50" s="85">
        <f t="shared" ref="E50:H50" si="4">E48-E49</f>
        <v>27929057.083035573</v>
      </c>
      <c r="F50" s="85">
        <f t="shared" si="4"/>
        <v>35225127.373845011</v>
      </c>
      <c r="G50" s="85">
        <f t="shared" si="4"/>
        <v>42702635.711406484</v>
      </c>
      <c r="H50" s="85">
        <f t="shared" si="4"/>
        <v>50365936.158071667</v>
      </c>
    </row>
    <row r="51" spans="2:8" x14ac:dyDescent="0.2">
      <c r="B51" s="88" t="s">
        <v>39</v>
      </c>
      <c r="C51" s="87"/>
      <c r="D51" s="87">
        <f>Depreciaciones!$C$7+Depreciaciones!$I$7+Depreciaciones!$C$22+Depreciaciones!$I$22+Depreciaciones!$C$37</f>
        <v>19275600.399999999</v>
      </c>
      <c r="E51" s="87">
        <f>Depreciaciones!$C$7+Depreciaciones!$I$7+Depreciaciones!$C$22+Depreciaciones!$I$22+Depreciaciones!$C$37</f>
        <v>19275600.399999999</v>
      </c>
      <c r="F51" s="87">
        <f>Depreciaciones!$C$7+Depreciaciones!$I$7+Depreciaciones!$C$22+Depreciaciones!$I$22+Depreciaciones!$C$37</f>
        <v>19275600.399999999</v>
      </c>
      <c r="G51" s="87">
        <f>Depreciaciones!$C$7+Depreciaciones!$I$7+Depreciaciones!$C$22+Depreciaciones!$I$22+Depreciaciones!$C$37</f>
        <v>19275600.399999999</v>
      </c>
      <c r="H51" s="87">
        <f>Depreciaciones!$C$7+Depreciaciones!$I$7+Depreciaciones!$C$22+Depreciaciones!$I$22+Depreciaciones!$C$37</f>
        <v>19275600.399999999</v>
      </c>
    </row>
    <row r="52" spans="2:8" x14ac:dyDescent="0.2">
      <c r="B52" s="84" t="s">
        <v>40</v>
      </c>
      <c r="C52" s="85"/>
      <c r="D52" s="85">
        <f>D50+D51</f>
        <v>28928030.19753639</v>
      </c>
      <c r="E52" s="85">
        <f t="shared" ref="E52:H52" si="5">E50+E51</f>
        <v>47204657.483035572</v>
      </c>
      <c r="F52" s="85">
        <f t="shared" si="5"/>
        <v>54500727.77384501</v>
      </c>
      <c r="G52" s="85">
        <f t="shared" si="5"/>
        <v>61978236.111406483</v>
      </c>
      <c r="H52" s="85">
        <f t="shared" si="5"/>
        <v>69641536.558071673</v>
      </c>
    </row>
    <row r="53" spans="2:8" x14ac:dyDescent="0.2">
      <c r="B53" s="88" t="s">
        <v>41</v>
      </c>
      <c r="C53" s="87">
        <f>C12</f>
        <v>192756004</v>
      </c>
      <c r="D53" s="87"/>
      <c r="E53" s="87"/>
      <c r="F53" s="87"/>
      <c r="G53" s="87"/>
      <c r="H53" s="87"/>
    </row>
    <row r="54" spans="2:8" x14ac:dyDescent="0.2">
      <c r="B54" s="82" t="s">
        <v>42</v>
      </c>
      <c r="C54" s="85">
        <f>C52-C53</f>
        <v>-192756004</v>
      </c>
      <c r="D54" s="85">
        <f t="shared" ref="D54:H54" si="6">D52-D53</f>
        <v>28928030.19753639</v>
      </c>
      <c r="E54" s="85">
        <f t="shared" si="6"/>
        <v>47204657.483035572</v>
      </c>
      <c r="F54" s="85">
        <f t="shared" si="6"/>
        <v>54500727.77384501</v>
      </c>
      <c r="G54" s="85">
        <f t="shared" si="6"/>
        <v>61978236.111406483</v>
      </c>
      <c r="H54" s="85">
        <f t="shared" si="6"/>
        <v>69641536.558071673</v>
      </c>
    </row>
    <row r="55" spans="2:8" x14ac:dyDescent="0.2">
      <c r="C55" s="81"/>
      <c r="D55" s="81"/>
      <c r="E55" s="81"/>
      <c r="F55" s="81"/>
      <c r="G55" s="81"/>
      <c r="H55" s="81"/>
    </row>
    <row r="56" spans="2:8" x14ac:dyDescent="0.2">
      <c r="C56" s="81"/>
      <c r="D56" s="81"/>
      <c r="E56" s="81"/>
      <c r="F56" s="81"/>
      <c r="G56" s="81"/>
      <c r="H56" s="81"/>
    </row>
    <row r="60" spans="2:8" x14ac:dyDescent="0.2">
      <c r="B60" s="119" t="s">
        <v>43</v>
      </c>
      <c r="C60" s="119"/>
    </row>
    <row r="61" spans="2:8" x14ac:dyDescent="0.2">
      <c r="B61" s="89"/>
    </row>
    <row r="62" spans="2:8" x14ac:dyDescent="0.2">
      <c r="B62" s="90" t="s">
        <v>44</v>
      </c>
      <c r="C62" s="91">
        <f>C77</f>
        <v>9.8346000000000003E-2</v>
      </c>
      <c r="D62" s="90"/>
    </row>
    <row r="63" spans="2:8" x14ac:dyDescent="0.2">
      <c r="B63" s="90" t="s">
        <v>45</v>
      </c>
      <c r="C63" s="92">
        <f>NPV(C62,D54:H54)+C54</f>
        <v>0</v>
      </c>
      <c r="D63" s="90"/>
    </row>
    <row r="64" spans="2:8" x14ac:dyDescent="0.2">
      <c r="B64" s="90" t="s">
        <v>46</v>
      </c>
      <c r="C64" s="91">
        <f>IRR(C54:H54)</f>
        <v>9.8345999999999822E-2</v>
      </c>
      <c r="D64" s="93" t="s">
        <v>105</v>
      </c>
    </row>
    <row r="65" spans="2:6" x14ac:dyDescent="0.2">
      <c r="B65" s="90" t="s">
        <v>47</v>
      </c>
      <c r="C65" s="91">
        <f>MIRR(C54:H54,C62,C62)</f>
        <v>9.8345999999999822E-2</v>
      </c>
      <c r="D65" s="93" t="s">
        <v>105</v>
      </c>
    </row>
    <row r="66" spans="2:6" x14ac:dyDescent="0.2">
      <c r="B66" s="90" t="s">
        <v>48</v>
      </c>
      <c r="C66" s="94">
        <f>-NPV(C62,D54:H54)/C54</f>
        <v>0.99999999999999922</v>
      </c>
      <c r="D66" s="90"/>
    </row>
    <row r="70" spans="2:6" x14ac:dyDescent="0.2">
      <c r="B70" s="120" t="s">
        <v>49</v>
      </c>
      <c r="C70" s="120"/>
      <c r="D70" s="120"/>
      <c r="E70" s="95"/>
      <c r="F70" s="95"/>
    </row>
    <row r="71" spans="2:6" x14ac:dyDescent="0.2">
      <c r="B71" s="89"/>
      <c r="C71" s="96"/>
      <c r="D71" s="96"/>
      <c r="E71" s="96"/>
      <c r="F71" s="96"/>
    </row>
    <row r="72" spans="2:6" x14ac:dyDescent="0.2">
      <c r="B72" s="90" t="s">
        <v>50</v>
      </c>
      <c r="C72" s="97">
        <f>C12</f>
        <v>192756004</v>
      </c>
      <c r="D72" s="90"/>
    </row>
    <row r="73" spans="2:6" x14ac:dyDescent="0.2">
      <c r="B73" s="90" t="s">
        <v>51</v>
      </c>
      <c r="C73" s="97">
        <f>C12*C16</f>
        <v>96378002</v>
      </c>
      <c r="D73" s="98">
        <f>C73/C72</f>
        <v>0.5</v>
      </c>
    </row>
    <row r="74" spans="2:6" x14ac:dyDescent="0.2">
      <c r="B74" s="90" t="s">
        <v>52</v>
      </c>
      <c r="C74" s="97">
        <f>C72-C73</f>
        <v>96378002</v>
      </c>
      <c r="D74" s="98">
        <f>C74/C72</f>
        <v>0.5</v>
      </c>
    </row>
    <row r="75" spans="2:6" x14ac:dyDescent="0.2">
      <c r="B75" s="90" t="s">
        <v>53</v>
      </c>
      <c r="C75" s="99">
        <f>((C12*C16)/C73)*C17</f>
        <v>8.6800000000000002E-2</v>
      </c>
      <c r="D75" s="90"/>
    </row>
    <row r="76" spans="2:6" x14ac:dyDescent="0.2">
      <c r="B76" s="90" t="s">
        <v>54</v>
      </c>
      <c r="C76" s="91">
        <f>C24</f>
        <v>0.1368</v>
      </c>
      <c r="D76" s="90"/>
    </row>
    <row r="77" spans="2:6" x14ac:dyDescent="0.2">
      <c r="B77" s="100" t="s">
        <v>55</v>
      </c>
      <c r="C77" s="101">
        <f>C75*D73*(1-C23)+(C74/C72)*C76</f>
        <v>9.8346000000000003E-2</v>
      </c>
      <c r="D77" s="90"/>
    </row>
  </sheetData>
  <mergeCells count="5">
    <mergeCell ref="B60:C60"/>
    <mergeCell ref="B70:D70"/>
    <mergeCell ref="B3:D3"/>
    <mergeCell ref="B4:C4"/>
    <mergeCell ref="B15:D15"/>
  </mergeCells>
  <pageMargins left="0.7" right="0.7" top="0.75" bottom="0.75" header="0.3" footer="0.3"/>
  <pageSetup orientation="portrait" r:id="rId1"/>
  <ignoredErrors>
    <ignoredError sqref="D41:G4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369A-C2FC-4C5E-B3AA-4A72B713F0BD}">
  <dimension ref="B2:L17"/>
  <sheetViews>
    <sheetView workbookViewId="0">
      <selection activeCell="F7" sqref="F7"/>
    </sheetView>
  </sheetViews>
  <sheetFormatPr baseColWidth="10" defaultRowHeight="15" x14ac:dyDescent="0.25"/>
  <cols>
    <col min="1" max="1" width="6.42578125" style="2" customWidth="1"/>
    <col min="2" max="5" width="11.42578125" style="2"/>
    <col min="6" max="6" width="16" style="2" customWidth="1"/>
    <col min="7" max="16384" width="11.42578125" style="2"/>
  </cols>
  <sheetData>
    <row r="2" spans="2:12" x14ac:dyDescent="0.25">
      <c r="B2" s="127" t="s">
        <v>106</v>
      </c>
      <c r="C2" s="127"/>
      <c r="D2" s="127"/>
      <c r="E2" s="127"/>
      <c r="F2" s="127"/>
    </row>
    <row r="3" spans="2:12" ht="15" customHeight="1" x14ac:dyDescent="0.25">
      <c r="B3" s="128" t="s">
        <v>107</v>
      </c>
      <c r="C3" s="128"/>
      <c r="D3" s="128"/>
      <c r="E3" s="128"/>
      <c r="F3" s="128"/>
    </row>
    <row r="4" spans="2:12" x14ac:dyDescent="0.25">
      <c r="B4" s="137"/>
      <c r="C4" s="138" t="s">
        <v>80</v>
      </c>
      <c r="D4" s="138" t="s">
        <v>81</v>
      </c>
      <c r="E4" s="138" t="s">
        <v>86</v>
      </c>
      <c r="F4" s="138" t="s">
        <v>82</v>
      </c>
      <c r="I4" s="6"/>
      <c r="J4" s="6"/>
      <c r="K4" s="6"/>
      <c r="L4" s="6"/>
    </row>
    <row r="5" spans="2:12" x14ac:dyDescent="0.25">
      <c r="B5" s="139">
        <v>44197</v>
      </c>
      <c r="C5" s="140">
        <v>1034344.6511700001</v>
      </c>
      <c r="D5" s="140">
        <v>989097.50174765801</v>
      </c>
      <c r="E5" s="141" t="s">
        <v>87</v>
      </c>
      <c r="F5" s="141" t="s">
        <v>87</v>
      </c>
      <c r="I5" s="6"/>
      <c r="J5" s="6"/>
      <c r="K5" s="6"/>
      <c r="L5" s="6"/>
    </row>
    <row r="6" spans="2:12" x14ac:dyDescent="0.25">
      <c r="B6" s="139">
        <v>44228</v>
      </c>
      <c r="C6" s="140">
        <v>1139862.9028099999</v>
      </c>
      <c r="D6" s="140">
        <v>1079241.7386037621</v>
      </c>
      <c r="E6" s="142">
        <f>(C6/C5)-1</f>
        <v>0.10201459592858408</v>
      </c>
      <c r="F6" s="142">
        <f>(D6/D5)-1</f>
        <v>9.1137867295010055E-2</v>
      </c>
      <c r="I6" s="6"/>
      <c r="J6" s="6"/>
      <c r="K6" s="6"/>
      <c r="L6" s="6"/>
    </row>
    <row r="7" spans="2:12" x14ac:dyDescent="0.25">
      <c r="B7" s="139">
        <v>44256</v>
      </c>
      <c r="C7" s="140">
        <v>1200339.11513</v>
      </c>
      <c r="D7" s="140">
        <v>1189013.9458225109</v>
      </c>
      <c r="E7" s="142">
        <f t="shared" ref="E7:E12" si="0">(C7/C6)-1</f>
        <v>5.3055689566625652E-2</v>
      </c>
      <c r="F7" s="142">
        <f t="shared" ref="F7:F12" si="1">(D7/D6)-1</f>
        <v>0.10171234422490305</v>
      </c>
    </row>
    <row r="8" spans="2:12" x14ac:dyDescent="0.25">
      <c r="B8" s="139">
        <v>44287</v>
      </c>
      <c r="C8" s="140">
        <v>1135881.75936</v>
      </c>
      <c r="D8" s="140">
        <v>1050774.5395672999</v>
      </c>
      <c r="E8" s="142">
        <f t="shared" si="0"/>
        <v>-5.3699287940824236E-2</v>
      </c>
      <c r="F8" s="142">
        <f t="shared" si="1"/>
        <v>-0.11626390652599339</v>
      </c>
    </row>
    <row r="9" spans="2:12" x14ac:dyDescent="0.25">
      <c r="B9" s="139">
        <v>44317</v>
      </c>
      <c r="C9" s="140">
        <v>880396.37696999987</v>
      </c>
      <c r="D9" s="140">
        <v>815576.00312924967</v>
      </c>
      <c r="E9" s="142">
        <f t="shared" si="0"/>
        <v>-0.22492251529239327</v>
      </c>
      <c r="F9" s="142">
        <f t="shared" si="1"/>
        <v>-0.22383349384816942</v>
      </c>
    </row>
    <row r="10" spans="2:12" x14ac:dyDescent="0.25">
      <c r="B10" s="139">
        <v>44348</v>
      </c>
      <c r="C10" s="140">
        <v>1108427.02086</v>
      </c>
      <c r="D10" s="140">
        <v>1071847.0801617862</v>
      </c>
      <c r="E10" s="142">
        <f t="shared" si="0"/>
        <v>0.25900906666017609</v>
      </c>
      <c r="F10" s="142">
        <f t="shared" si="1"/>
        <v>0.31422096291364721</v>
      </c>
    </row>
    <row r="11" spans="2:12" x14ac:dyDescent="0.25">
      <c r="B11" s="139">
        <v>44378</v>
      </c>
      <c r="C11" s="140">
        <v>1201721.72126</v>
      </c>
      <c r="D11" s="140">
        <v>1131975.7371812926</v>
      </c>
      <c r="E11" s="142">
        <f t="shared" si="0"/>
        <v>8.4168554757547254E-2</v>
      </c>
      <c r="F11" s="142">
        <f t="shared" si="1"/>
        <v>5.6098167483397576E-2</v>
      </c>
    </row>
    <row r="12" spans="2:12" x14ac:dyDescent="0.25">
      <c r="B12" s="139">
        <v>44409</v>
      </c>
      <c r="C12" s="140">
        <v>1163338.65836</v>
      </c>
      <c r="D12" s="140">
        <v>1097753.573875837</v>
      </c>
      <c r="E12" s="142">
        <f t="shared" si="0"/>
        <v>-3.1940059184214054E-2</v>
      </c>
      <c r="F12" s="142">
        <f t="shared" si="1"/>
        <v>-3.0232241011341254E-2</v>
      </c>
    </row>
    <row r="13" spans="2:12" x14ac:dyDescent="0.25">
      <c r="B13" s="143" t="s">
        <v>89</v>
      </c>
      <c r="C13" s="144">
        <f>AVERAGE(C5:C12)</f>
        <v>1108039.0257400002</v>
      </c>
      <c r="D13" s="144">
        <f>AVERAGE(D5:D12)</f>
        <v>1053160.0150111746</v>
      </c>
      <c r="E13" s="145">
        <f>AVERAGE(E5:E12)</f>
        <v>2.6812292070785931E-2</v>
      </c>
      <c r="F13" s="145">
        <f t="shared" ref="F13" si="2">AVERAGE(F5:F12)</f>
        <v>2.7548528647350547E-2</v>
      </c>
      <c r="G13"/>
    </row>
    <row r="14" spans="2:12" x14ac:dyDescent="0.25">
      <c r="B14" s="5" t="s">
        <v>83</v>
      </c>
    </row>
    <row r="15" spans="2:12" x14ac:dyDescent="0.25">
      <c r="B15" s="5" t="s">
        <v>84</v>
      </c>
    </row>
    <row r="16" spans="2:12" x14ac:dyDescent="0.25">
      <c r="B16" s="5" t="s">
        <v>85</v>
      </c>
    </row>
    <row r="17" spans="2:2" x14ac:dyDescent="0.25">
      <c r="B17" s="5" t="s">
        <v>88</v>
      </c>
    </row>
  </sheetData>
  <mergeCells count="2">
    <mergeCell ref="B2:F2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O47"/>
  <sheetViews>
    <sheetView zoomScaleNormal="100" workbookViewId="0">
      <selection activeCell="E28" sqref="E28"/>
    </sheetView>
  </sheetViews>
  <sheetFormatPr baseColWidth="10" defaultColWidth="11.42578125" defaultRowHeight="15" x14ac:dyDescent="0.25"/>
  <cols>
    <col min="1" max="1" width="11.42578125" style="2"/>
    <col min="2" max="2" width="36.140625" style="2" customWidth="1"/>
    <col min="3" max="3" width="23.28515625" style="2" customWidth="1"/>
    <col min="4" max="4" width="14.85546875" style="2" bestFit="1" customWidth="1"/>
    <col min="5" max="5" width="15.28515625" style="2" bestFit="1" customWidth="1"/>
    <col min="6" max="6" width="17.28515625" style="2" customWidth="1"/>
    <col min="7" max="7" width="15.28515625" style="2" customWidth="1"/>
    <col min="8" max="9" width="17.28515625" style="2" customWidth="1"/>
    <col min="10" max="10" width="14" style="2" customWidth="1"/>
    <col min="11" max="11" width="11.42578125" style="2"/>
    <col min="12" max="12" width="14.5703125" style="2" bestFit="1" customWidth="1"/>
    <col min="13" max="13" width="8.42578125" style="2" customWidth="1"/>
    <col min="14" max="14" width="13.5703125" style="2" customWidth="1"/>
    <col min="15" max="16384" width="11.42578125" style="2"/>
  </cols>
  <sheetData>
    <row r="3" spans="2:15" x14ac:dyDescent="0.25">
      <c r="B3" s="132" t="s">
        <v>108</v>
      </c>
      <c r="C3" s="132"/>
      <c r="D3" s="132"/>
      <c r="E3" s="8"/>
      <c r="F3" s="8"/>
    </row>
    <row r="4" spans="2:15" x14ac:dyDescent="0.25">
      <c r="B4" s="128" t="s">
        <v>64</v>
      </c>
      <c r="C4" s="128"/>
      <c r="D4" s="128"/>
    </row>
    <row r="5" spans="2:15" x14ac:dyDescent="0.25">
      <c r="B5" s="9" t="s">
        <v>65</v>
      </c>
      <c r="C5" s="9" t="s">
        <v>100</v>
      </c>
      <c r="D5" s="9" t="s">
        <v>101</v>
      </c>
    </row>
    <row r="6" spans="2:15" x14ac:dyDescent="0.25">
      <c r="B6" s="10" t="s">
        <v>98</v>
      </c>
      <c r="C6" s="11">
        <v>80</v>
      </c>
      <c r="D6" s="11">
        <f>C6*1000</f>
        <v>80000</v>
      </c>
    </row>
    <row r="7" spans="2:15" x14ac:dyDescent="0.25">
      <c r="B7" s="7" t="s">
        <v>99</v>
      </c>
    </row>
    <row r="8" spans="2:15" x14ac:dyDescent="0.25">
      <c r="B8" s="7"/>
    </row>
    <row r="9" spans="2:15" x14ac:dyDescent="0.25">
      <c r="B9" s="7"/>
      <c r="C9" s="133">
        <v>1</v>
      </c>
      <c r="D9" s="133">
        <v>2</v>
      </c>
      <c r="E9" s="133">
        <v>3</v>
      </c>
      <c r="F9" s="133">
        <v>4</v>
      </c>
      <c r="G9" s="133">
        <v>5</v>
      </c>
    </row>
    <row r="10" spans="2:15" x14ac:dyDescent="0.25">
      <c r="B10" s="7"/>
      <c r="C10" s="134"/>
      <c r="D10" s="134"/>
      <c r="E10" s="134"/>
      <c r="F10" s="134"/>
      <c r="G10" s="134"/>
    </row>
    <row r="11" spans="2:15" x14ac:dyDescent="0.25">
      <c r="B11" s="135" t="s">
        <v>120</v>
      </c>
      <c r="C11" s="135">
        <v>900</v>
      </c>
      <c r="D11" s="135">
        <f>C11*(1+'Variación producción cemento'!$E$13)</f>
        <v>924.13106286370726</v>
      </c>
      <c r="E11" s="135">
        <f>D11*(1+'Variación producción cemento'!$E$13)</f>
        <v>948.90913483289478</v>
      </c>
      <c r="F11" s="135">
        <f>E11*(1+'Variación producción cemento'!$E$13)</f>
        <v>974.35156370467109</v>
      </c>
      <c r="G11" s="135">
        <f>F11*(1+'Variación producción cemento'!$E$13)</f>
        <v>1000.4761624103477</v>
      </c>
    </row>
    <row r="12" spans="2:15" x14ac:dyDescent="0.25">
      <c r="B12" s="135" t="s">
        <v>121</v>
      </c>
      <c r="C12" s="136">
        <f>$D$6*C11</f>
        <v>72000000</v>
      </c>
      <c r="D12" s="136">
        <f>$D$6*D11</f>
        <v>73930485.029096574</v>
      </c>
      <c r="E12" s="136">
        <f t="shared" ref="D12:G12" si="0">$D$6*E11</f>
        <v>75912730.786631584</v>
      </c>
      <c r="F12" s="136">
        <f t="shared" si="0"/>
        <v>77948125.096373692</v>
      </c>
      <c r="G12" s="136">
        <f t="shared" si="0"/>
        <v>80038092.992827818</v>
      </c>
    </row>
    <row r="13" spans="2:15" x14ac:dyDescent="0.25">
      <c r="B13" s="7"/>
      <c r="C13" s="7"/>
      <c r="D13" s="7"/>
      <c r="E13" s="7"/>
      <c r="F13" s="7"/>
      <c r="G13" s="7"/>
    </row>
    <row r="14" spans="2:15" x14ac:dyDescent="0.25">
      <c r="B14" s="132" t="s">
        <v>110</v>
      </c>
      <c r="C14" s="132"/>
      <c r="D14" s="132"/>
      <c r="E14" s="132"/>
      <c r="F14" s="132"/>
      <c r="G14" s="132"/>
      <c r="H14" s="132"/>
    </row>
    <row r="15" spans="2:15" x14ac:dyDescent="0.25">
      <c r="B15" s="128" t="s">
        <v>95</v>
      </c>
      <c r="C15" s="128"/>
      <c r="D15" s="128"/>
      <c r="E15" s="128"/>
      <c r="F15" s="128"/>
      <c r="G15" s="128"/>
      <c r="H15" s="128"/>
      <c r="O15"/>
    </row>
    <row r="16" spans="2:15" ht="21" x14ac:dyDescent="0.25">
      <c r="B16" s="26" t="s">
        <v>65</v>
      </c>
      <c r="C16" s="27" t="s">
        <v>92</v>
      </c>
      <c r="D16" s="27" t="s">
        <v>94</v>
      </c>
      <c r="E16" s="27" t="s">
        <v>103</v>
      </c>
      <c r="F16" s="27" t="s">
        <v>93</v>
      </c>
      <c r="G16" s="13" t="s">
        <v>123</v>
      </c>
      <c r="H16" s="13" t="s">
        <v>122</v>
      </c>
    </row>
    <row r="17" spans="2:15" x14ac:dyDescent="0.25">
      <c r="B17" s="14" t="s">
        <v>67</v>
      </c>
      <c r="C17" s="15">
        <v>908526</v>
      </c>
      <c r="D17" s="15">
        <v>106454</v>
      </c>
      <c r="E17" s="16">
        <f>(C17+D17)*1.5</f>
        <v>1522470</v>
      </c>
      <c r="F17" s="17">
        <v>4</v>
      </c>
      <c r="G17" s="18">
        <f>(C17+D17)+E17*F17</f>
        <v>7104860</v>
      </c>
      <c r="H17" s="18">
        <f>G17*12</f>
        <v>85258320</v>
      </c>
    </row>
    <row r="18" spans="2:15" x14ac:dyDescent="0.25">
      <c r="B18" s="19"/>
      <c r="C18" s="19"/>
      <c r="D18" s="19"/>
      <c r="E18" s="7"/>
      <c r="F18" s="7"/>
      <c r="G18" s="7"/>
    </row>
    <row r="19" spans="2:15" ht="21" x14ac:dyDescent="0.25">
      <c r="B19" s="12" t="s">
        <v>65</v>
      </c>
      <c r="C19" s="13" t="s">
        <v>97</v>
      </c>
      <c r="D19" s="13" t="s">
        <v>103</v>
      </c>
      <c r="E19" s="13" t="s">
        <v>93</v>
      </c>
      <c r="F19" s="13" t="s">
        <v>123</v>
      </c>
      <c r="G19" s="13" t="s">
        <v>122</v>
      </c>
    </row>
    <row r="20" spans="2:15" x14ac:dyDescent="0.25">
      <c r="B20" s="14" t="s">
        <v>96</v>
      </c>
      <c r="C20" s="15">
        <v>2460998</v>
      </c>
      <c r="D20" s="16">
        <f>C20*1.5</f>
        <v>3691497</v>
      </c>
      <c r="E20" s="17">
        <v>1</v>
      </c>
      <c r="F20" s="18">
        <f>C20+D20*E20</f>
        <v>6152495</v>
      </c>
      <c r="G20" s="18">
        <f>F20*12</f>
        <v>73829940</v>
      </c>
      <c r="K20"/>
      <c r="L20"/>
      <c r="M20"/>
      <c r="N20"/>
      <c r="O20"/>
    </row>
    <row r="21" spans="2:15" x14ac:dyDescent="0.25">
      <c r="B21" s="7"/>
      <c r="C21" s="20"/>
      <c r="D21" s="19"/>
      <c r="E21" s="7"/>
      <c r="F21" s="7"/>
      <c r="G21" s="7"/>
      <c r="K21"/>
      <c r="L21"/>
      <c r="M21"/>
      <c r="N21"/>
      <c r="O21"/>
    </row>
    <row r="22" spans="2:15" x14ac:dyDescent="0.25">
      <c r="B22" s="7"/>
      <c r="C22" s="20"/>
      <c r="D22" s="19"/>
      <c r="E22" s="7"/>
      <c r="F22" s="7"/>
      <c r="G22" s="7"/>
      <c r="K22"/>
      <c r="L22"/>
      <c r="M22"/>
      <c r="N22"/>
      <c r="O22"/>
    </row>
    <row r="23" spans="2:15" x14ac:dyDescent="0.25">
      <c r="B23" s="132" t="s">
        <v>110</v>
      </c>
      <c r="C23" s="132"/>
      <c r="D23" s="132"/>
      <c r="E23" s="132"/>
      <c r="F23" s="132"/>
      <c r="G23" s="25"/>
      <c r="H23" s="3"/>
      <c r="I23" s="3"/>
    </row>
    <row r="24" spans="2:15" x14ac:dyDescent="0.25">
      <c r="B24" s="132" t="s">
        <v>111</v>
      </c>
      <c r="C24" s="132"/>
      <c r="D24" s="132"/>
      <c r="E24" s="132"/>
      <c r="F24" s="132"/>
      <c r="G24" s="25"/>
    </row>
    <row r="25" spans="2:15" x14ac:dyDescent="0.25">
      <c r="B25" s="21" t="s">
        <v>65</v>
      </c>
      <c r="C25" s="21" t="s">
        <v>125</v>
      </c>
      <c r="D25"/>
      <c r="E25"/>
      <c r="F25"/>
      <c r="G25" s="25"/>
    </row>
    <row r="26" spans="2:15" x14ac:dyDescent="0.25">
      <c r="B26" s="14" t="s">
        <v>124</v>
      </c>
      <c r="C26" s="15">
        <v>13953</v>
      </c>
      <c r="D26"/>
      <c r="E26"/>
      <c r="F26"/>
      <c r="G26" s="25"/>
    </row>
    <row r="27" spans="2:15" x14ac:dyDescent="0.25">
      <c r="B27" s="28"/>
      <c r="C27" s="20"/>
      <c r="D27" s="103"/>
      <c r="E27" s="102"/>
      <c r="F27" s="102"/>
      <c r="G27" s="25"/>
    </row>
    <row r="28" spans="2:15" x14ac:dyDescent="0.25">
      <c r="B28" s="21" t="s">
        <v>65</v>
      </c>
      <c r="C28" s="21" t="s">
        <v>66</v>
      </c>
      <c r="D28" s="21" t="s">
        <v>109</v>
      </c>
      <c r="E28" s="22" t="s">
        <v>68</v>
      </c>
      <c r="F28" s="21" t="s">
        <v>69</v>
      </c>
      <c r="G28" s="28"/>
      <c r="K28" s="4"/>
    </row>
    <row r="29" spans="2:15" x14ac:dyDescent="0.25">
      <c r="B29" s="14" t="s">
        <v>70</v>
      </c>
      <c r="C29" s="15">
        <v>9187.1299999999992</v>
      </c>
      <c r="D29" s="15">
        <v>19553.587500000001</v>
      </c>
      <c r="E29" s="15">
        <v>3051.56</v>
      </c>
      <c r="F29" s="15">
        <f>C29+(D29*E29)</f>
        <v>59678132.601500005</v>
      </c>
      <c r="G29" s="7"/>
    </row>
    <row r="30" spans="2:15" x14ac:dyDescent="0.25">
      <c r="B30" s="14" t="s">
        <v>71</v>
      </c>
      <c r="C30" s="15">
        <v>4785.25</v>
      </c>
      <c r="D30" s="15">
        <v>19553.587500000001</v>
      </c>
      <c r="E30" s="15">
        <v>3472.14</v>
      </c>
      <c r="F30" s="15">
        <f>C30+(D30*E30)</f>
        <v>67897578.552249998</v>
      </c>
      <c r="G30" s="7"/>
    </row>
    <row r="31" spans="2:15" x14ac:dyDescent="0.25">
      <c r="B31" s="7"/>
      <c r="C31" s="7"/>
      <c r="D31" s="7"/>
      <c r="E31" s="7"/>
      <c r="F31" s="7"/>
      <c r="G31" s="7"/>
    </row>
    <row r="32" spans="2:15" x14ac:dyDescent="0.25">
      <c r="B32" s="129" t="s">
        <v>102</v>
      </c>
      <c r="C32" s="130"/>
      <c r="D32" s="130"/>
      <c r="E32" s="131"/>
      <c r="F32" s="7"/>
      <c r="G32" s="7"/>
    </row>
    <row r="33" spans="2:7" x14ac:dyDescent="0.25">
      <c r="B33" s="21" t="s">
        <v>65</v>
      </c>
      <c r="C33" s="21" t="s">
        <v>68</v>
      </c>
      <c r="D33" s="21" t="s">
        <v>72</v>
      </c>
      <c r="E33" s="21" t="s">
        <v>69</v>
      </c>
      <c r="F33" s="7"/>
      <c r="G33" s="7"/>
    </row>
    <row r="34" spans="2:7" x14ac:dyDescent="0.25">
      <c r="B34" s="14" t="s">
        <v>73</v>
      </c>
      <c r="C34" s="15">
        <v>773.68510000000003</v>
      </c>
      <c r="D34" s="14">
        <f>C46</f>
        <v>7458</v>
      </c>
      <c r="E34" s="15">
        <f>C34*D34</f>
        <v>5770143.4758000001</v>
      </c>
      <c r="F34" s="7"/>
      <c r="G34" s="7"/>
    </row>
    <row r="35" spans="2:7" x14ac:dyDescent="0.25">
      <c r="B35" s="7"/>
      <c r="C35" s="20"/>
      <c r="D35" s="7"/>
      <c r="E35" s="20"/>
      <c r="F35" s="7"/>
      <c r="G35" s="7"/>
    </row>
    <row r="36" spans="2:7" x14ac:dyDescent="0.25">
      <c r="B36" s="129" t="s">
        <v>102</v>
      </c>
      <c r="C36" s="130"/>
      <c r="D36" s="130"/>
      <c r="E36" s="131"/>
      <c r="F36" s="7"/>
      <c r="G36" s="7"/>
    </row>
    <row r="37" spans="2:7" x14ac:dyDescent="0.25">
      <c r="B37" s="21" t="s">
        <v>65</v>
      </c>
      <c r="C37" s="21" t="s">
        <v>68</v>
      </c>
      <c r="D37" s="21" t="s">
        <v>74</v>
      </c>
      <c r="E37" s="21" t="s">
        <v>69</v>
      </c>
      <c r="F37" s="7"/>
      <c r="G37" s="7"/>
    </row>
    <row r="38" spans="2:7" x14ac:dyDescent="0.25">
      <c r="B38" s="14" t="s">
        <v>73</v>
      </c>
      <c r="C38" s="15">
        <f>C34</f>
        <v>773.68510000000003</v>
      </c>
      <c r="D38" s="14">
        <f>C47</f>
        <v>89496</v>
      </c>
      <c r="E38" s="15">
        <f>C38*D38</f>
        <v>69241721.709600002</v>
      </c>
      <c r="F38" s="7"/>
      <c r="G38" s="7"/>
    </row>
    <row r="39" spans="2:7" x14ac:dyDescent="0.25">
      <c r="B39" s="28"/>
      <c r="C39" s="20"/>
      <c r="D39" s="28"/>
      <c r="E39" s="20"/>
      <c r="F39" s="7"/>
      <c r="G39" s="7"/>
    </row>
    <row r="40" spans="2:7" x14ac:dyDescent="0.25">
      <c r="B40" s="132" t="s">
        <v>112</v>
      </c>
      <c r="C40" s="132"/>
      <c r="D40" s="25"/>
      <c r="E40" s="25"/>
      <c r="F40" s="25"/>
      <c r="G40" s="7"/>
    </row>
    <row r="41" spans="2:7" x14ac:dyDescent="0.25">
      <c r="B41" s="128" t="s">
        <v>75</v>
      </c>
      <c r="C41" s="128"/>
      <c r="D41" s="7"/>
      <c r="E41" s="7"/>
      <c r="F41" s="7"/>
      <c r="G41" s="7"/>
    </row>
    <row r="42" spans="2:7" x14ac:dyDescent="0.25">
      <c r="B42" s="29" t="s">
        <v>7</v>
      </c>
      <c r="C42" s="30">
        <v>0.75</v>
      </c>
      <c r="D42" s="7"/>
      <c r="E42" s="7"/>
      <c r="F42" s="7"/>
      <c r="G42" s="7"/>
    </row>
    <row r="43" spans="2:7" x14ac:dyDescent="0.25">
      <c r="B43" s="14" t="s">
        <v>9</v>
      </c>
      <c r="C43" s="23">
        <v>22</v>
      </c>
      <c r="D43" s="7"/>
      <c r="E43" s="7"/>
      <c r="F43" s="7"/>
      <c r="G43" s="7"/>
    </row>
    <row r="44" spans="2:7" x14ac:dyDescent="0.25">
      <c r="B44" s="14" t="s">
        <v>10</v>
      </c>
      <c r="C44" s="23">
        <v>5.5</v>
      </c>
      <c r="D44" s="7"/>
      <c r="E44" s="7"/>
      <c r="F44" s="7"/>
      <c r="G44" s="7"/>
    </row>
    <row r="45" spans="2:7" x14ac:dyDescent="0.25">
      <c r="B45" s="14" t="s">
        <v>76</v>
      </c>
      <c r="C45" s="23">
        <f>SUM(C42:C44)</f>
        <v>28.25</v>
      </c>
      <c r="D45" s="7"/>
      <c r="E45" s="7"/>
      <c r="F45" s="7"/>
      <c r="G45" s="7"/>
    </row>
    <row r="46" spans="2:7" x14ac:dyDescent="0.25">
      <c r="B46" s="14" t="s">
        <v>77</v>
      </c>
      <c r="C46" s="24">
        <f>C45*264</f>
        <v>7458</v>
      </c>
      <c r="D46" s="7"/>
      <c r="E46" s="7"/>
      <c r="F46" s="7"/>
      <c r="G46" s="7"/>
    </row>
    <row r="47" spans="2:7" x14ac:dyDescent="0.25">
      <c r="B47" s="14" t="s">
        <v>78</v>
      </c>
      <c r="C47" s="24">
        <f>C46*12</f>
        <v>89496</v>
      </c>
      <c r="D47" s="7"/>
      <c r="E47" s="7"/>
      <c r="F47" s="7"/>
      <c r="G47" s="7"/>
    </row>
  </sheetData>
  <mergeCells count="10">
    <mergeCell ref="B41:C41"/>
    <mergeCell ref="B36:E36"/>
    <mergeCell ref="B23:F23"/>
    <mergeCell ref="B40:C40"/>
    <mergeCell ref="B3:D3"/>
    <mergeCell ref="B4:D4"/>
    <mergeCell ref="B32:E32"/>
    <mergeCell ref="B24:F24"/>
    <mergeCell ref="B14:H14"/>
    <mergeCell ref="B15:H1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K46"/>
  <sheetViews>
    <sheetView zoomScaleNormal="100" workbookViewId="0">
      <selection activeCell="B35" sqref="B35"/>
    </sheetView>
  </sheetViews>
  <sheetFormatPr baseColWidth="10" defaultColWidth="11.42578125" defaultRowHeight="15" x14ac:dyDescent="0.25"/>
  <cols>
    <col min="1" max="2" width="11.42578125" style="2"/>
    <col min="3" max="3" width="12.140625" style="2" bestFit="1" customWidth="1"/>
    <col min="4" max="4" width="14.7109375" style="2" bestFit="1" customWidth="1"/>
    <col min="5" max="5" width="14.140625" style="2" bestFit="1" customWidth="1"/>
    <col min="6" max="6" width="16.28515625" style="2" bestFit="1" customWidth="1"/>
    <col min="7" max="7" width="31" style="2" bestFit="1" customWidth="1"/>
    <col min="8" max="8" width="13.28515625" style="2" bestFit="1" customWidth="1"/>
    <col min="9" max="9" width="13" style="2" customWidth="1"/>
    <col min="10" max="10" width="14.28515625" style="2" customWidth="1"/>
    <col min="11" max="11" width="15.28515625" style="2" customWidth="1"/>
    <col min="12" max="16384" width="11.42578125" style="2"/>
  </cols>
  <sheetData>
    <row r="3" spans="2:11" ht="16.5" customHeight="1" x14ac:dyDescent="0.25">
      <c r="B3" s="132" t="s">
        <v>113</v>
      </c>
      <c r="C3" s="132"/>
      <c r="D3" s="132"/>
      <c r="E3" s="132"/>
      <c r="H3" s="132" t="s">
        <v>114</v>
      </c>
      <c r="I3" s="132"/>
      <c r="J3" s="132"/>
      <c r="K3" s="132"/>
    </row>
    <row r="4" spans="2:11" ht="15.75" customHeight="1" x14ac:dyDescent="0.25">
      <c r="B4" s="128" t="s">
        <v>56</v>
      </c>
      <c r="C4" s="128"/>
      <c r="D4" s="128"/>
      <c r="E4" s="128"/>
      <c r="F4" s="7"/>
      <c r="G4" s="7"/>
      <c r="H4" s="128" t="s">
        <v>57</v>
      </c>
      <c r="I4" s="128"/>
      <c r="J4" s="128"/>
      <c r="K4" s="128"/>
    </row>
    <row r="5" spans="2:11" x14ac:dyDescent="0.25">
      <c r="B5" s="26" t="s">
        <v>58</v>
      </c>
      <c r="C5" s="26" t="s">
        <v>59</v>
      </c>
      <c r="D5" s="26" t="s">
        <v>60</v>
      </c>
      <c r="E5" s="26" t="s">
        <v>61</v>
      </c>
      <c r="F5" s="7"/>
      <c r="G5" s="7"/>
      <c r="H5" s="12" t="s">
        <v>58</v>
      </c>
      <c r="I5" s="12" t="s">
        <v>59</v>
      </c>
      <c r="J5" s="12" t="s">
        <v>60</v>
      </c>
      <c r="K5" s="12" t="s">
        <v>61</v>
      </c>
    </row>
    <row r="6" spans="2:11" x14ac:dyDescent="0.25">
      <c r="B6" s="31">
        <v>0</v>
      </c>
      <c r="C6" s="32"/>
      <c r="D6" s="32"/>
      <c r="E6" s="33">
        <f>'FC Proyecto'!C6</f>
        <v>19424000</v>
      </c>
      <c r="F6" s="7"/>
      <c r="G6" s="7"/>
      <c r="H6" s="31">
        <v>0</v>
      </c>
      <c r="I6" s="32"/>
      <c r="J6" s="32"/>
      <c r="K6" s="33">
        <f>'FC Proyecto'!C8</f>
        <v>18600422</v>
      </c>
    </row>
    <row r="7" spans="2:11" x14ac:dyDescent="0.25">
      <c r="B7" s="31">
        <v>1</v>
      </c>
      <c r="C7" s="34">
        <f>'FC Proyecto'!C6/'FC Proyecto'!D11</f>
        <v>1942400</v>
      </c>
      <c r="D7" s="33">
        <f>C7</f>
        <v>1942400</v>
      </c>
      <c r="E7" s="33">
        <f>E6-C7</f>
        <v>17481600</v>
      </c>
      <c r="F7" s="7"/>
      <c r="G7" s="7"/>
      <c r="H7" s="31">
        <v>1</v>
      </c>
      <c r="I7" s="34">
        <f>'FC Proyecto'!C8/'FC Proyecto'!D11</f>
        <v>1860042.2</v>
      </c>
      <c r="J7" s="33">
        <f>I7</f>
        <v>1860042.2</v>
      </c>
      <c r="K7" s="33">
        <f>K6-I7</f>
        <v>16740379.800000001</v>
      </c>
    </row>
    <row r="8" spans="2:11" x14ac:dyDescent="0.25">
      <c r="B8" s="31">
        <v>2</v>
      </c>
      <c r="C8" s="34">
        <f>C7</f>
        <v>1942400</v>
      </c>
      <c r="D8" s="33">
        <f>D7+C8</f>
        <v>3884800</v>
      </c>
      <c r="E8" s="33">
        <f>E7-C8</f>
        <v>15539200</v>
      </c>
      <c r="F8" s="7"/>
      <c r="G8" s="7"/>
      <c r="H8" s="31">
        <v>2</v>
      </c>
      <c r="I8" s="34">
        <f>I7</f>
        <v>1860042.2</v>
      </c>
      <c r="J8" s="33">
        <f>J7+I8</f>
        <v>3720084.4</v>
      </c>
      <c r="K8" s="33">
        <f>K7-I8</f>
        <v>14880337.600000001</v>
      </c>
    </row>
    <row r="9" spans="2:11" x14ac:dyDescent="0.25">
      <c r="B9" s="31">
        <v>3</v>
      </c>
      <c r="C9" s="34">
        <f t="shared" ref="C9:C16" si="0">C8</f>
        <v>1942400</v>
      </c>
      <c r="D9" s="33">
        <f t="shared" ref="D9:D16" si="1">D8+C9</f>
        <v>5827200</v>
      </c>
      <c r="E9" s="33">
        <f t="shared" ref="E9:E16" si="2">E8-C9</f>
        <v>13596800</v>
      </c>
      <c r="F9" s="7"/>
      <c r="G9" s="7"/>
      <c r="H9" s="31">
        <v>3</v>
      </c>
      <c r="I9" s="34">
        <f t="shared" ref="I9:I16" si="3">I8</f>
        <v>1860042.2</v>
      </c>
      <c r="J9" s="33">
        <f t="shared" ref="J9:J16" si="4">J8+I9</f>
        <v>5580126.5999999996</v>
      </c>
      <c r="K9" s="33">
        <f t="shared" ref="K9:K16" si="5">K8-I9</f>
        <v>13020295.400000002</v>
      </c>
    </row>
    <row r="10" spans="2:11" x14ac:dyDescent="0.25">
      <c r="B10" s="31">
        <v>4</v>
      </c>
      <c r="C10" s="34">
        <f t="shared" si="0"/>
        <v>1942400</v>
      </c>
      <c r="D10" s="33">
        <f t="shared" si="1"/>
        <v>7769600</v>
      </c>
      <c r="E10" s="33">
        <f t="shared" si="2"/>
        <v>11654400</v>
      </c>
      <c r="F10" s="7"/>
      <c r="G10" s="7"/>
      <c r="H10" s="31">
        <v>4</v>
      </c>
      <c r="I10" s="34">
        <f t="shared" si="3"/>
        <v>1860042.2</v>
      </c>
      <c r="J10" s="33">
        <f t="shared" si="4"/>
        <v>7440168.7999999998</v>
      </c>
      <c r="K10" s="33">
        <f t="shared" si="5"/>
        <v>11160253.200000003</v>
      </c>
    </row>
    <row r="11" spans="2:11" x14ac:dyDescent="0.25">
      <c r="B11" s="31">
        <v>5</v>
      </c>
      <c r="C11" s="34">
        <f t="shared" si="0"/>
        <v>1942400</v>
      </c>
      <c r="D11" s="33">
        <f t="shared" si="1"/>
        <v>9712000</v>
      </c>
      <c r="E11" s="33">
        <f t="shared" si="2"/>
        <v>9712000</v>
      </c>
      <c r="F11" s="7"/>
      <c r="G11" s="7"/>
      <c r="H11" s="31">
        <v>5</v>
      </c>
      <c r="I11" s="34">
        <f t="shared" si="3"/>
        <v>1860042.2</v>
      </c>
      <c r="J11" s="33">
        <f t="shared" si="4"/>
        <v>9300211</v>
      </c>
      <c r="K11" s="33">
        <f t="shared" si="5"/>
        <v>9300211.0000000037</v>
      </c>
    </row>
    <row r="12" spans="2:11" x14ac:dyDescent="0.25">
      <c r="B12" s="31">
        <v>6</v>
      </c>
      <c r="C12" s="34">
        <f t="shared" si="0"/>
        <v>1942400</v>
      </c>
      <c r="D12" s="33">
        <f t="shared" si="1"/>
        <v>11654400</v>
      </c>
      <c r="E12" s="33">
        <f t="shared" si="2"/>
        <v>7769600</v>
      </c>
      <c r="F12" s="7"/>
      <c r="G12" s="7"/>
      <c r="H12" s="31">
        <v>6</v>
      </c>
      <c r="I12" s="34">
        <f t="shared" si="3"/>
        <v>1860042.2</v>
      </c>
      <c r="J12" s="33">
        <f t="shared" si="4"/>
        <v>11160253.199999999</v>
      </c>
      <c r="K12" s="33">
        <f t="shared" si="5"/>
        <v>7440168.8000000035</v>
      </c>
    </row>
    <row r="13" spans="2:11" x14ac:dyDescent="0.25">
      <c r="B13" s="31">
        <v>7</v>
      </c>
      <c r="C13" s="34">
        <f t="shared" si="0"/>
        <v>1942400</v>
      </c>
      <c r="D13" s="33">
        <f t="shared" si="1"/>
        <v>13596800</v>
      </c>
      <c r="E13" s="33">
        <f t="shared" si="2"/>
        <v>5827200</v>
      </c>
      <c r="F13" s="7"/>
      <c r="G13" s="7"/>
      <c r="H13" s="31">
        <v>7</v>
      </c>
      <c r="I13" s="34">
        <f t="shared" si="3"/>
        <v>1860042.2</v>
      </c>
      <c r="J13" s="33">
        <f t="shared" si="4"/>
        <v>13020295.399999999</v>
      </c>
      <c r="K13" s="33">
        <f t="shared" si="5"/>
        <v>5580126.6000000034</v>
      </c>
    </row>
    <row r="14" spans="2:11" x14ac:dyDescent="0.25">
      <c r="B14" s="31">
        <v>8</v>
      </c>
      <c r="C14" s="34">
        <f t="shared" si="0"/>
        <v>1942400</v>
      </c>
      <c r="D14" s="33">
        <f t="shared" si="1"/>
        <v>15539200</v>
      </c>
      <c r="E14" s="33">
        <f t="shared" si="2"/>
        <v>3884800</v>
      </c>
      <c r="F14" s="7"/>
      <c r="G14" s="7"/>
      <c r="H14" s="31">
        <v>8</v>
      </c>
      <c r="I14" s="34">
        <f t="shared" si="3"/>
        <v>1860042.2</v>
      </c>
      <c r="J14" s="33">
        <f t="shared" si="4"/>
        <v>14880337.599999998</v>
      </c>
      <c r="K14" s="33">
        <f t="shared" si="5"/>
        <v>3720084.4000000032</v>
      </c>
    </row>
    <row r="15" spans="2:11" x14ac:dyDescent="0.25">
      <c r="B15" s="31">
        <v>9</v>
      </c>
      <c r="C15" s="34">
        <f t="shared" si="0"/>
        <v>1942400</v>
      </c>
      <c r="D15" s="33">
        <f t="shared" si="1"/>
        <v>17481600</v>
      </c>
      <c r="E15" s="33">
        <f t="shared" si="2"/>
        <v>1942400</v>
      </c>
      <c r="F15" s="7"/>
      <c r="G15" s="7"/>
      <c r="H15" s="31">
        <v>9</v>
      </c>
      <c r="I15" s="34">
        <f t="shared" si="3"/>
        <v>1860042.2</v>
      </c>
      <c r="J15" s="33">
        <f t="shared" si="4"/>
        <v>16740379.799999997</v>
      </c>
      <c r="K15" s="33">
        <f t="shared" si="5"/>
        <v>1860042.2000000032</v>
      </c>
    </row>
    <row r="16" spans="2:11" x14ac:dyDescent="0.25">
      <c r="B16" s="31">
        <v>10</v>
      </c>
      <c r="C16" s="34">
        <f t="shared" si="0"/>
        <v>1942400</v>
      </c>
      <c r="D16" s="33">
        <f t="shared" si="1"/>
        <v>19424000</v>
      </c>
      <c r="E16" s="33">
        <f t="shared" si="2"/>
        <v>0</v>
      </c>
      <c r="F16" s="7"/>
      <c r="G16" s="7"/>
      <c r="H16" s="31">
        <v>10</v>
      </c>
      <c r="I16" s="34">
        <f t="shared" si="3"/>
        <v>1860042.2</v>
      </c>
      <c r="J16" s="33">
        <f t="shared" si="4"/>
        <v>18600421.999999996</v>
      </c>
      <c r="K16" s="33">
        <f t="shared" si="5"/>
        <v>3.2596290111541748E-9</v>
      </c>
    </row>
    <row r="17" spans="2:11" x14ac:dyDescent="0.25">
      <c r="B17" s="35"/>
      <c r="C17" s="35"/>
      <c r="D17" s="35"/>
      <c r="E17" s="35"/>
      <c r="F17" s="7"/>
      <c r="G17" s="7"/>
      <c r="H17" s="7"/>
      <c r="I17" s="7"/>
      <c r="J17" s="7"/>
      <c r="K17" s="7"/>
    </row>
    <row r="18" spans="2:11" x14ac:dyDescent="0.25">
      <c r="B18" s="132" t="s">
        <v>115</v>
      </c>
      <c r="C18" s="132"/>
      <c r="D18" s="132"/>
      <c r="E18" s="132"/>
      <c r="F18" s="7"/>
      <c r="G18" s="7"/>
      <c r="H18" s="132" t="s">
        <v>116</v>
      </c>
      <c r="I18" s="132"/>
      <c r="J18" s="132"/>
      <c r="K18" s="132"/>
    </row>
    <row r="19" spans="2:11" ht="15" customHeight="1" x14ac:dyDescent="0.25">
      <c r="B19" s="128" t="s">
        <v>62</v>
      </c>
      <c r="C19" s="128"/>
      <c r="D19" s="128"/>
      <c r="E19" s="128"/>
      <c r="F19" s="7"/>
      <c r="G19" s="7"/>
      <c r="H19" s="128" t="s">
        <v>63</v>
      </c>
      <c r="I19" s="128"/>
      <c r="J19" s="128"/>
      <c r="K19" s="128"/>
    </row>
    <row r="20" spans="2:11" x14ac:dyDescent="0.25">
      <c r="B20" s="12" t="s">
        <v>58</v>
      </c>
      <c r="C20" s="12" t="s">
        <v>59</v>
      </c>
      <c r="D20" s="12" t="s">
        <v>60</v>
      </c>
      <c r="E20" s="12" t="s">
        <v>61</v>
      </c>
      <c r="F20" s="7"/>
      <c r="G20" s="7"/>
      <c r="H20" s="12" t="s">
        <v>58</v>
      </c>
      <c r="I20" s="12" t="s">
        <v>59</v>
      </c>
      <c r="J20" s="12" t="s">
        <v>60</v>
      </c>
      <c r="K20" s="12" t="s">
        <v>61</v>
      </c>
    </row>
    <row r="21" spans="2:11" x14ac:dyDescent="0.25">
      <c r="B21" s="31">
        <v>0</v>
      </c>
      <c r="C21" s="32"/>
      <c r="D21" s="32"/>
      <c r="E21" s="33">
        <f>'FC Proyecto'!C7</f>
        <v>109318272</v>
      </c>
      <c r="F21" s="7"/>
      <c r="G21" s="7"/>
      <c r="H21" s="31">
        <v>0</v>
      </c>
      <c r="I21" s="32"/>
      <c r="J21" s="32"/>
      <c r="K21" s="33">
        <f>'FC Proyecto'!C9</f>
        <v>34963200</v>
      </c>
    </row>
    <row r="22" spans="2:11" x14ac:dyDescent="0.25">
      <c r="B22" s="31">
        <v>1</v>
      </c>
      <c r="C22" s="34">
        <f>'FC Proyecto'!C7/'FC Proyecto'!D11</f>
        <v>10931827.199999999</v>
      </c>
      <c r="D22" s="33">
        <f>C22</f>
        <v>10931827.199999999</v>
      </c>
      <c r="E22" s="33">
        <f>E21-C22</f>
        <v>98386444.799999997</v>
      </c>
      <c r="F22" s="7"/>
      <c r="G22" s="7"/>
      <c r="H22" s="31">
        <v>1</v>
      </c>
      <c r="I22" s="34">
        <f>'FC Proyecto'!C9/'FC Proyecto'!D11</f>
        <v>3496320</v>
      </c>
      <c r="J22" s="33">
        <f>I22</f>
        <v>3496320</v>
      </c>
      <c r="K22" s="33">
        <f>K21-I22</f>
        <v>31466880</v>
      </c>
    </row>
    <row r="23" spans="2:11" x14ac:dyDescent="0.25">
      <c r="B23" s="31">
        <v>2</v>
      </c>
      <c r="C23" s="34">
        <f>C22</f>
        <v>10931827.199999999</v>
      </c>
      <c r="D23" s="33">
        <f>D22+C23</f>
        <v>21863654.399999999</v>
      </c>
      <c r="E23" s="33">
        <f>E22-C23</f>
        <v>87454617.599999994</v>
      </c>
      <c r="F23" s="7"/>
      <c r="G23" s="7"/>
      <c r="H23" s="31">
        <v>2</v>
      </c>
      <c r="I23" s="34">
        <f>I22</f>
        <v>3496320</v>
      </c>
      <c r="J23" s="33">
        <f>J22+I23</f>
        <v>6992640</v>
      </c>
      <c r="K23" s="33">
        <f>K22-I23</f>
        <v>27970560</v>
      </c>
    </row>
    <row r="24" spans="2:11" x14ac:dyDescent="0.25">
      <c r="B24" s="31">
        <v>3</v>
      </c>
      <c r="C24" s="34">
        <f t="shared" ref="C24:C31" si="6">C23</f>
        <v>10931827.199999999</v>
      </c>
      <c r="D24" s="33">
        <f t="shared" ref="D24:D31" si="7">D23+C24</f>
        <v>32795481.599999998</v>
      </c>
      <c r="E24" s="33">
        <f t="shared" ref="E24:E31" si="8">E23-C24</f>
        <v>76522790.399999991</v>
      </c>
      <c r="F24" s="7"/>
      <c r="G24" s="7"/>
      <c r="H24" s="31">
        <v>3</v>
      </c>
      <c r="I24" s="34">
        <f t="shared" ref="I24:I31" si="9">I23</f>
        <v>3496320</v>
      </c>
      <c r="J24" s="33">
        <f t="shared" ref="J24:J31" si="10">J23+I24</f>
        <v>10488960</v>
      </c>
      <c r="K24" s="33">
        <f t="shared" ref="K24:K31" si="11">K23-I24</f>
        <v>24474240</v>
      </c>
    </row>
    <row r="25" spans="2:11" x14ac:dyDescent="0.25">
      <c r="B25" s="31">
        <v>4</v>
      </c>
      <c r="C25" s="34">
        <f t="shared" si="6"/>
        <v>10931827.199999999</v>
      </c>
      <c r="D25" s="33">
        <f t="shared" si="7"/>
        <v>43727308.799999997</v>
      </c>
      <c r="E25" s="33">
        <f t="shared" si="8"/>
        <v>65590963.199999988</v>
      </c>
      <c r="F25" s="7"/>
      <c r="G25" s="7"/>
      <c r="H25" s="31">
        <v>4</v>
      </c>
      <c r="I25" s="34">
        <f t="shared" si="9"/>
        <v>3496320</v>
      </c>
      <c r="J25" s="33">
        <f t="shared" si="10"/>
        <v>13985280</v>
      </c>
      <c r="K25" s="33">
        <f t="shared" si="11"/>
        <v>20977920</v>
      </c>
    </row>
    <row r="26" spans="2:11" x14ac:dyDescent="0.25">
      <c r="B26" s="31">
        <v>5</v>
      </c>
      <c r="C26" s="34">
        <f t="shared" si="6"/>
        <v>10931827.199999999</v>
      </c>
      <c r="D26" s="33">
        <f t="shared" si="7"/>
        <v>54659136</v>
      </c>
      <c r="E26" s="33">
        <f t="shared" si="8"/>
        <v>54659135.999999985</v>
      </c>
      <c r="F26" s="7"/>
      <c r="G26" s="7"/>
      <c r="H26" s="31">
        <v>5</v>
      </c>
      <c r="I26" s="34">
        <f t="shared" si="9"/>
        <v>3496320</v>
      </c>
      <c r="J26" s="33">
        <f t="shared" si="10"/>
        <v>17481600</v>
      </c>
      <c r="K26" s="33">
        <f t="shared" si="11"/>
        <v>17481600</v>
      </c>
    </row>
    <row r="27" spans="2:11" x14ac:dyDescent="0.25">
      <c r="B27" s="31">
        <v>6</v>
      </c>
      <c r="C27" s="34">
        <f t="shared" si="6"/>
        <v>10931827.199999999</v>
      </c>
      <c r="D27" s="33">
        <f t="shared" si="7"/>
        <v>65590963.200000003</v>
      </c>
      <c r="E27" s="33">
        <f t="shared" si="8"/>
        <v>43727308.799999982</v>
      </c>
      <c r="F27" s="7"/>
      <c r="G27" s="7"/>
      <c r="H27" s="31">
        <v>6</v>
      </c>
      <c r="I27" s="34">
        <f t="shared" si="9"/>
        <v>3496320</v>
      </c>
      <c r="J27" s="33">
        <f t="shared" si="10"/>
        <v>20977920</v>
      </c>
      <c r="K27" s="33">
        <f t="shared" si="11"/>
        <v>13985280</v>
      </c>
    </row>
    <row r="28" spans="2:11" x14ac:dyDescent="0.25">
      <c r="B28" s="31">
        <v>7</v>
      </c>
      <c r="C28" s="34">
        <f t="shared" si="6"/>
        <v>10931827.199999999</v>
      </c>
      <c r="D28" s="33">
        <f t="shared" si="7"/>
        <v>76522790.400000006</v>
      </c>
      <c r="E28" s="33">
        <f t="shared" si="8"/>
        <v>32795481.599999983</v>
      </c>
      <c r="F28" s="7"/>
      <c r="G28" s="7"/>
      <c r="H28" s="31">
        <v>7</v>
      </c>
      <c r="I28" s="34">
        <f t="shared" si="9"/>
        <v>3496320</v>
      </c>
      <c r="J28" s="33">
        <f t="shared" si="10"/>
        <v>24474240</v>
      </c>
      <c r="K28" s="33">
        <f t="shared" si="11"/>
        <v>10488960</v>
      </c>
    </row>
    <row r="29" spans="2:11" x14ac:dyDescent="0.25">
      <c r="B29" s="31">
        <v>8</v>
      </c>
      <c r="C29" s="34">
        <f t="shared" si="6"/>
        <v>10931827.199999999</v>
      </c>
      <c r="D29" s="33">
        <f t="shared" si="7"/>
        <v>87454617.600000009</v>
      </c>
      <c r="E29" s="33">
        <f t="shared" si="8"/>
        <v>21863654.399999984</v>
      </c>
      <c r="F29" s="7"/>
      <c r="G29" s="7"/>
      <c r="H29" s="31">
        <v>8</v>
      </c>
      <c r="I29" s="34">
        <f t="shared" si="9"/>
        <v>3496320</v>
      </c>
      <c r="J29" s="33">
        <f t="shared" si="10"/>
        <v>27970560</v>
      </c>
      <c r="K29" s="33">
        <f t="shared" si="11"/>
        <v>6992640</v>
      </c>
    </row>
    <row r="30" spans="2:11" x14ac:dyDescent="0.25">
      <c r="B30" s="31">
        <v>9</v>
      </c>
      <c r="C30" s="34">
        <f t="shared" si="6"/>
        <v>10931827.199999999</v>
      </c>
      <c r="D30" s="33">
        <f t="shared" si="7"/>
        <v>98386444.800000012</v>
      </c>
      <c r="E30" s="33">
        <f t="shared" si="8"/>
        <v>10931827.199999984</v>
      </c>
      <c r="F30" s="7"/>
      <c r="G30" s="7"/>
      <c r="H30" s="31">
        <v>9</v>
      </c>
      <c r="I30" s="34">
        <f t="shared" si="9"/>
        <v>3496320</v>
      </c>
      <c r="J30" s="33">
        <f t="shared" si="10"/>
        <v>31466880</v>
      </c>
      <c r="K30" s="33">
        <f t="shared" si="11"/>
        <v>3496320</v>
      </c>
    </row>
    <row r="31" spans="2:11" x14ac:dyDescent="0.25">
      <c r="B31" s="31">
        <v>10</v>
      </c>
      <c r="C31" s="34">
        <f t="shared" si="6"/>
        <v>10931827.199999999</v>
      </c>
      <c r="D31" s="33">
        <f t="shared" si="7"/>
        <v>109318272.00000001</v>
      </c>
      <c r="E31" s="33">
        <f t="shared" si="8"/>
        <v>-1.4901161193847656E-8</v>
      </c>
      <c r="F31" s="7"/>
      <c r="G31" s="7"/>
      <c r="H31" s="31">
        <v>10</v>
      </c>
      <c r="I31" s="34">
        <f t="shared" si="9"/>
        <v>3496320</v>
      </c>
      <c r="J31" s="33">
        <f t="shared" si="10"/>
        <v>34963200</v>
      </c>
      <c r="K31" s="33">
        <f t="shared" si="11"/>
        <v>0</v>
      </c>
    </row>
    <row r="32" spans="2:11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2:11" x14ac:dyDescent="0.25">
      <c r="B33" s="132" t="s">
        <v>117</v>
      </c>
      <c r="C33" s="132"/>
      <c r="D33" s="132"/>
      <c r="E33" s="132"/>
      <c r="F33" s="7"/>
      <c r="G33" s="7"/>
      <c r="H33" s="7"/>
      <c r="I33" s="7"/>
      <c r="J33" s="7"/>
      <c r="K33" s="7"/>
    </row>
    <row r="34" spans="2:11" ht="15" customHeight="1" x14ac:dyDescent="0.25">
      <c r="B34" s="128" t="s">
        <v>118</v>
      </c>
      <c r="C34" s="128"/>
      <c r="D34" s="128"/>
      <c r="E34" s="128"/>
      <c r="F34" s="7"/>
      <c r="G34" s="7"/>
      <c r="H34" s="7"/>
      <c r="I34" s="7"/>
      <c r="J34" s="7"/>
      <c r="K34" s="7"/>
    </row>
    <row r="35" spans="2:11" x14ac:dyDescent="0.25">
      <c r="B35" s="12" t="s">
        <v>58</v>
      </c>
      <c r="C35" s="12" t="s">
        <v>59</v>
      </c>
      <c r="D35" s="12" t="s">
        <v>60</v>
      </c>
      <c r="E35" s="12" t="s">
        <v>61</v>
      </c>
      <c r="F35" s="7"/>
      <c r="G35" s="7"/>
      <c r="H35" s="7"/>
      <c r="I35" s="7"/>
      <c r="J35" s="7"/>
      <c r="K35" s="7"/>
    </row>
    <row r="36" spans="2:11" x14ac:dyDescent="0.25">
      <c r="B36" s="31">
        <v>0</v>
      </c>
      <c r="C36" s="32"/>
      <c r="D36" s="32"/>
      <c r="E36" s="33">
        <f>'FC Proyecto'!C10</f>
        <v>10450110</v>
      </c>
      <c r="F36" s="7"/>
      <c r="G36" s="7"/>
      <c r="H36" s="7"/>
      <c r="I36" s="7"/>
      <c r="J36" s="7"/>
      <c r="K36" s="7"/>
    </row>
    <row r="37" spans="2:11" x14ac:dyDescent="0.25">
      <c r="B37" s="31">
        <v>1</v>
      </c>
      <c r="C37" s="34">
        <f>'FC Proyecto'!C10/'FC Proyecto'!D11</f>
        <v>1045011</v>
      </c>
      <c r="D37" s="33">
        <f>C37</f>
        <v>1045011</v>
      </c>
      <c r="E37" s="33">
        <f>E36-C37</f>
        <v>9405099</v>
      </c>
      <c r="F37" s="7"/>
      <c r="G37" s="7"/>
      <c r="H37" s="7"/>
      <c r="I37" s="7"/>
      <c r="J37" s="7"/>
      <c r="K37" s="7"/>
    </row>
    <row r="38" spans="2:11" x14ac:dyDescent="0.25">
      <c r="B38" s="31">
        <v>2</v>
      </c>
      <c r="C38" s="34">
        <f>C37</f>
        <v>1045011</v>
      </c>
      <c r="D38" s="33">
        <f>D37+C38</f>
        <v>2090022</v>
      </c>
      <c r="E38" s="33">
        <f>E37-C38</f>
        <v>8360088</v>
      </c>
      <c r="F38" s="7"/>
      <c r="G38" s="7"/>
      <c r="H38" s="7"/>
      <c r="I38" s="7"/>
      <c r="J38" s="7"/>
      <c r="K38" s="7"/>
    </row>
    <row r="39" spans="2:11" x14ac:dyDescent="0.25">
      <c r="B39" s="31">
        <v>3</v>
      </c>
      <c r="C39" s="34">
        <f t="shared" ref="C39:C46" si="12">C38</f>
        <v>1045011</v>
      </c>
      <c r="D39" s="33">
        <f t="shared" ref="D39:D46" si="13">D38+C39</f>
        <v>3135033</v>
      </c>
      <c r="E39" s="33">
        <f t="shared" ref="E39:E46" si="14">E38-C39</f>
        <v>7315077</v>
      </c>
      <c r="F39" s="7"/>
      <c r="G39" s="7"/>
      <c r="H39" s="7"/>
      <c r="I39" s="7"/>
      <c r="J39" s="7"/>
      <c r="K39" s="7"/>
    </row>
    <row r="40" spans="2:11" x14ac:dyDescent="0.25">
      <c r="B40" s="31">
        <v>4</v>
      </c>
      <c r="C40" s="34">
        <f t="shared" si="12"/>
        <v>1045011</v>
      </c>
      <c r="D40" s="33">
        <f t="shared" si="13"/>
        <v>4180044</v>
      </c>
      <c r="E40" s="33">
        <f t="shared" si="14"/>
        <v>6270066</v>
      </c>
      <c r="F40" s="7"/>
      <c r="G40" s="7"/>
      <c r="H40" s="7"/>
      <c r="I40" s="7"/>
      <c r="J40" s="7"/>
      <c r="K40" s="7"/>
    </row>
    <row r="41" spans="2:11" x14ac:dyDescent="0.25">
      <c r="B41" s="31">
        <v>5</v>
      </c>
      <c r="C41" s="34">
        <f t="shared" si="12"/>
        <v>1045011</v>
      </c>
      <c r="D41" s="33">
        <f t="shared" si="13"/>
        <v>5225055</v>
      </c>
      <c r="E41" s="33">
        <f t="shared" si="14"/>
        <v>5225055</v>
      </c>
      <c r="F41" s="7"/>
      <c r="G41" s="7"/>
      <c r="H41" s="7"/>
      <c r="I41" s="7"/>
      <c r="J41" s="7"/>
      <c r="K41" s="7"/>
    </row>
    <row r="42" spans="2:11" x14ac:dyDescent="0.25">
      <c r="B42" s="31">
        <v>6</v>
      </c>
      <c r="C42" s="34">
        <f t="shared" si="12"/>
        <v>1045011</v>
      </c>
      <c r="D42" s="33">
        <f t="shared" si="13"/>
        <v>6270066</v>
      </c>
      <c r="E42" s="33">
        <f t="shared" si="14"/>
        <v>4180044</v>
      </c>
      <c r="F42" s="7"/>
      <c r="G42" s="7"/>
      <c r="H42" s="7"/>
      <c r="I42" s="7"/>
      <c r="J42" s="7"/>
      <c r="K42" s="7"/>
    </row>
    <row r="43" spans="2:11" x14ac:dyDescent="0.25">
      <c r="B43" s="31">
        <v>7</v>
      </c>
      <c r="C43" s="34">
        <f t="shared" si="12"/>
        <v>1045011</v>
      </c>
      <c r="D43" s="33">
        <f t="shared" si="13"/>
        <v>7315077</v>
      </c>
      <c r="E43" s="33">
        <f t="shared" si="14"/>
        <v>3135033</v>
      </c>
      <c r="F43" s="7"/>
      <c r="G43" s="7"/>
      <c r="H43" s="7"/>
      <c r="I43" s="7"/>
      <c r="J43" s="7"/>
      <c r="K43" s="7"/>
    </row>
    <row r="44" spans="2:11" x14ac:dyDescent="0.25">
      <c r="B44" s="31">
        <v>8</v>
      </c>
      <c r="C44" s="34">
        <f t="shared" si="12"/>
        <v>1045011</v>
      </c>
      <c r="D44" s="33">
        <f t="shared" si="13"/>
        <v>8360088</v>
      </c>
      <c r="E44" s="33">
        <f t="shared" si="14"/>
        <v>2090022</v>
      </c>
      <c r="F44" s="7"/>
      <c r="G44" s="7"/>
      <c r="H44" s="7"/>
      <c r="I44" s="7"/>
      <c r="J44" s="7"/>
      <c r="K44" s="7"/>
    </row>
    <row r="45" spans="2:11" x14ac:dyDescent="0.25">
      <c r="B45" s="31">
        <v>9</v>
      </c>
      <c r="C45" s="34">
        <f t="shared" si="12"/>
        <v>1045011</v>
      </c>
      <c r="D45" s="33">
        <f t="shared" si="13"/>
        <v>9405099</v>
      </c>
      <c r="E45" s="33">
        <f t="shared" si="14"/>
        <v>1045011</v>
      </c>
      <c r="F45" s="7"/>
      <c r="G45" s="7"/>
      <c r="H45" s="7"/>
      <c r="I45" s="7"/>
      <c r="J45" s="7"/>
      <c r="K45" s="7"/>
    </row>
    <row r="46" spans="2:11" x14ac:dyDescent="0.25">
      <c r="B46" s="31">
        <v>10</v>
      </c>
      <c r="C46" s="34">
        <f t="shared" si="12"/>
        <v>1045011</v>
      </c>
      <c r="D46" s="33">
        <f t="shared" si="13"/>
        <v>10450110</v>
      </c>
      <c r="E46" s="33">
        <f t="shared" si="14"/>
        <v>0</v>
      </c>
      <c r="F46" s="7"/>
      <c r="G46" s="7"/>
      <c r="H46" s="7"/>
      <c r="I46" s="7"/>
      <c r="J46" s="7"/>
      <c r="K46" s="7"/>
    </row>
  </sheetData>
  <mergeCells count="10">
    <mergeCell ref="B3:E3"/>
    <mergeCell ref="H3:K3"/>
    <mergeCell ref="B18:E18"/>
    <mergeCell ref="H18:K18"/>
    <mergeCell ref="B4:E4"/>
    <mergeCell ref="B19:E19"/>
    <mergeCell ref="H4:K4"/>
    <mergeCell ref="H19:K19"/>
    <mergeCell ref="B34:E34"/>
    <mergeCell ref="B33:E3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6" ma:contentTypeDescription="Create a new document." ma:contentTypeScope="" ma:versionID="230b4751b4ad087377e91626d3e6bed0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3902fca7209e2ca5090fc12ebe65280b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72B058-03BF-4EED-8C72-6D0734155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04ED5E-93C3-48F8-9FEC-1C2586E7668C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4cca6d7c-7781-484a-8523-4f948428e19f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39C75A8-6A59-404A-8812-A6DA6C4F1C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</vt:lpstr>
      <vt:lpstr>FC Proyecto</vt:lpstr>
      <vt:lpstr>Variación producción cemento</vt:lpstr>
      <vt:lpstr>Costos</vt:lpstr>
      <vt:lpstr>Depreciaciones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Portatil</dc:creator>
  <cp:keywords/>
  <dc:description/>
  <cp:lastModifiedBy>Laura Meneses</cp:lastModifiedBy>
  <cp:revision/>
  <dcterms:created xsi:type="dcterms:W3CDTF">2020-09-02T18:46:49Z</dcterms:created>
  <dcterms:modified xsi:type="dcterms:W3CDTF">2021-11-22T19:38:55Z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